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5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7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8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9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10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1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12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78bis - Apr 2016\03 Meeting\DL Control Channel IM\Results collection\"/>
    </mc:Choice>
  </mc:AlternateContent>
  <bookViews>
    <workbookView xWindow="0" yWindow="0" windowWidth="15330" windowHeight="7230" tabRatio="736"/>
  </bookViews>
  <sheets>
    <sheet name="Cover" sheetId="24" r:id="rId1"/>
    <sheet name="Summary" sheetId="6" r:id="rId2"/>
    <sheet name="PDCCH 1a" sheetId="7" r:id="rId3"/>
    <sheet name="PDCCH 2a" sheetId="16" r:id="rId4"/>
    <sheet name="PDCCH 1b" sheetId="9" r:id="rId5"/>
    <sheet name="PDCCH 2b" sheetId="17" r:id="rId6"/>
    <sheet name="PDCCH 1c" sheetId="18" r:id="rId7"/>
    <sheet name="PDCCH 2c" sheetId="19" r:id="rId8"/>
    <sheet name="PHICH 1" sheetId="13" r:id="rId9"/>
    <sheet name="PHICH 2" sheetId="14" r:id="rId10"/>
    <sheet name="EPDCCH 1a" sheetId="15" r:id="rId11"/>
    <sheet name="EPDCCH 1b" sheetId="20" r:id="rId12"/>
    <sheet name="EPDCCH 2" sheetId="21" r:id="rId13"/>
    <sheet name="EPDCCH 3a" sheetId="22" r:id="rId14"/>
    <sheet name="EPDCCH 3b" sheetId="23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30" i="14" l="1"/>
  <c r="AK82" i="14"/>
  <c r="K82" i="14"/>
  <c r="K30" i="14"/>
  <c r="K82" i="13"/>
  <c r="X82" i="13"/>
  <c r="AK82" i="13"/>
  <c r="X30" i="13"/>
  <c r="AK30" i="13"/>
  <c r="K30" i="13"/>
  <c r="X30" i="19"/>
  <c r="K30" i="19"/>
  <c r="X82" i="19"/>
  <c r="K82" i="19"/>
  <c r="X30" i="18"/>
  <c r="X82" i="18"/>
  <c r="K82" i="18"/>
  <c r="K30" i="18"/>
  <c r="X82" i="17"/>
  <c r="X30" i="17"/>
  <c r="K30" i="17"/>
  <c r="K82" i="17"/>
  <c r="X30" i="9"/>
  <c r="X82" i="9"/>
  <c r="K82" i="9"/>
  <c r="K30" i="9"/>
  <c r="AK30" i="16"/>
  <c r="AK82" i="16"/>
  <c r="X82" i="16"/>
  <c r="X30" i="16"/>
  <c r="K30" i="16"/>
  <c r="K82" i="16"/>
  <c r="K82" i="7"/>
  <c r="X82" i="7"/>
  <c r="AK82" i="7"/>
  <c r="AK30" i="7"/>
  <c r="X30" i="7"/>
  <c r="K30" i="7"/>
  <c r="D28" i="22" l="1"/>
  <c r="E28" i="22"/>
  <c r="F28" i="22"/>
  <c r="G28" i="22"/>
  <c r="AM23" i="6" l="1"/>
  <c r="X82" i="14"/>
  <c r="AL23" i="6" s="1"/>
  <c r="AM22" i="6"/>
  <c r="AL22" i="6"/>
  <c r="AK22" i="6"/>
  <c r="AL15" i="6"/>
  <c r="AK15" i="6"/>
  <c r="AL14" i="6"/>
  <c r="AK14" i="6"/>
  <c r="AK13" i="6"/>
  <c r="AL12" i="6"/>
  <c r="AE82" i="14"/>
  <c r="O23" i="6" s="1"/>
  <c r="AF82" i="14"/>
  <c r="S23" i="6" s="1"/>
  <c r="AG82" i="14"/>
  <c r="W23" i="6" s="1"/>
  <c r="AH82" i="14"/>
  <c r="AA23" i="6" s="1"/>
  <c r="AI82" i="14"/>
  <c r="AE23" i="6" s="1"/>
  <c r="AJ82" i="14"/>
  <c r="AI23" i="6" s="1"/>
  <c r="AD82" i="14"/>
  <c r="K23" i="6" s="1"/>
  <c r="AE82" i="13"/>
  <c r="O22" i="6" s="1"/>
  <c r="AF82" i="13"/>
  <c r="S22" i="6" s="1"/>
  <c r="AG82" i="13"/>
  <c r="W22" i="6" s="1"/>
  <c r="AH82" i="13"/>
  <c r="AA22" i="6" s="1"/>
  <c r="AI82" i="13"/>
  <c r="AE22" i="6" s="1"/>
  <c r="AJ82" i="13"/>
  <c r="AI22" i="6" s="1"/>
  <c r="AD82" i="13"/>
  <c r="K22" i="6" s="1"/>
  <c r="AM11" i="6"/>
  <c r="AD82" i="16"/>
  <c r="K11" i="6" s="1"/>
  <c r="R82" i="14"/>
  <c r="N23" i="6" s="1"/>
  <c r="S82" i="14"/>
  <c r="R23" i="6" s="1"/>
  <c r="T82" i="14"/>
  <c r="V23" i="6" s="1"/>
  <c r="U82" i="14"/>
  <c r="Z23" i="6" s="1"/>
  <c r="V82" i="14"/>
  <c r="AD23" i="6" s="1"/>
  <c r="W82" i="14"/>
  <c r="AH23" i="6" s="1"/>
  <c r="Q82" i="14"/>
  <c r="J23" i="6" s="1"/>
  <c r="R82" i="13"/>
  <c r="N22" i="6" s="1"/>
  <c r="S82" i="13"/>
  <c r="R22" i="6" s="1"/>
  <c r="T82" i="13"/>
  <c r="V22" i="6" s="1"/>
  <c r="U82" i="13"/>
  <c r="Z22" i="6" s="1"/>
  <c r="V82" i="13"/>
  <c r="AD22" i="6" s="1"/>
  <c r="W82" i="13"/>
  <c r="AH22" i="6" s="1"/>
  <c r="Q82" i="13"/>
  <c r="J22" i="6" s="1"/>
  <c r="R82" i="19"/>
  <c r="N15" i="6" s="1"/>
  <c r="S82" i="19"/>
  <c r="R15" i="6" s="1"/>
  <c r="T82" i="19"/>
  <c r="V15" i="6" s="1"/>
  <c r="U82" i="19"/>
  <c r="Z15" i="6" s="1"/>
  <c r="V82" i="19"/>
  <c r="W82" i="19"/>
  <c r="AH15" i="6" s="1"/>
  <c r="Q82" i="19"/>
  <c r="J15" i="6" s="1"/>
  <c r="R82" i="18"/>
  <c r="N14" i="6" s="1"/>
  <c r="S82" i="18"/>
  <c r="R14" i="6" s="1"/>
  <c r="T82" i="18"/>
  <c r="V14" i="6" s="1"/>
  <c r="U82" i="18"/>
  <c r="Z14" i="6" s="1"/>
  <c r="V82" i="18"/>
  <c r="AD14" i="6" s="1"/>
  <c r="W82" i="18"/>
  <c r="AH14" i="6" s="1"/>
  <c r="Q82" i="18"/>
  <c r="J14" i="6" s="1"/>
  <c r="R82" i="17"/>
  <c r="N13" i="6" s="1"/>
  <c r="S82" i="17"/>
  <c r="R13" i="6" s="1"/>
  <c r="T82" i="17"/>
  <c r="V13" i="6" s="1"/>
  <c r="U82" i="17"/>
  <c r="Z13" i="6" s="1"/>
  <c r="V82" i="17"/>
  <c r="AD13" i="6" s="1"/>
  <c r="W82" i="17"/>
  <c r="AH13" i="6" s="1"/>
  <c r="Q82" i="17"/>
  <c r="J13" i="6" s="1"/>
  <c r="R82" i="9"/>
  <c r="N12" i="6" s="1"/>
  <c r="S82" i="9"/>
  <c r="R12" i="6" s="1"/>
  <c r="T82" i="9"/>
  <c r="V12" i="6" s="1"/>
  <c r="U82" i="9"/>
  <c r="Z12" i="6" s="1"/>
  <c r="V82" i="9"/>
  <c r="AD12" i="6" s="1"/>
  <c r="W82" i="9"/>
  <c r="AH12" i="6" s="1"/>
  <c r="Q82" i="9"/>
  <c r="J12" i="6" s="1"/>
  <c r="Q82" i="16"/>
  <c r="J11" i="6" s="1"/>
  <c r="E82" i="14"/>
  <c r="M23" i="6" s="1"/>
  <c r="F82" i="14"/>
  <c r="Q23" i="6" s="1"/>
  <c r="G82" i="14"/>
  <c r="U23" i="6" s="1"/>
  <c r="H82" i="14"/>
  <c r="Y23" i="6" s="1"/>
  <c r="I82" i="14"/>
  <c r="AC23" i="6" s="1"/>
  <c r="J82" i="14"/>
  <c r="AG23" i="6" s="1"/>
  <c r="AK23" i="6"/>
  <c r="D82" i="14"/>
  <c r="I23" i="6" s="1"/>
  <c r="E82" i="13"/>
  <c r="M22" i="6" s="1"/>
  <c r="F82" i="13"/>
  <c r="Q22" i="6" s="1"/>
  <c r="G82" i="13"/>
  <c r="U22" i="6" s="1"/>
  <c r="H82" i="13"/>
  <c r="Y22" i="6" s="1"/>
  <c r="I82" i="13"/>
  <c r="AC22" i="6" s="1"/>
  <c r="J82" i="13"/>
  <c r="AG22" i="6" s="1"/>
  <c r="D82" i="13"/>
  <c r="I22" i="6" s="1"/>
  <c r="E82" i="19"/>
  <c r="M15" i="6" s="1"/>
  <c r="F82" i="19"/>
  <c r="Q15" i="6" s="1"/>
  <c r="G82" i="19"/>
  <c r="U15" i="6" s="1"/>
  <c r="H82" i="19"/>
  <c r="Y15" i="6" s="1"/>
  <c r="I82" i="19"/>
  <c r="AC15" i="6" s="1"/>
  <c r="J82" i="19"/>
  <c r="AG15" i="6" s="1"/>
  <c r="D82" i="19"/>
  <c r="I15" i="6" s="1"/>
  <c r="E82" i="18"/>
  <c r="M14" i="6" s="1"/>
  <c r="F82" i="18"/>
  <c r="Q14" i="6" s="1"/>
  <c r="G82" i="18"/>
  <c r="U14" i="6" s="1"/>
  <c r="H82" i="18"/>
  <c r="Y14" i="6" s="1"/>
  <c r="I82" i="18"/>
  <c r="AC14" i="6" s="1"/>
  <c r="J82" i="18"/>
  <c r="AG14" i="6" s="1"/>
  <c r="D82" i="18"/>
  <c r="I14" i="6" s="1"/>
  <c r="E82" i="17"/>
  <c r="M13" i="6" s="1"/>
  <c r="F82" i="17"/>
  <c r="Q13" i="6" s="1"/>
  <c r="G82" i="17"/>
  <c r="U13" i="6" s="1"/>
  <c r="H82" i="17"/>
  <c r="Y13" i="6" s="1"/>
  <c r="I82" i="17"/>
  <c r="AC13" i="6" s="1"/>
  <c r="J82" i="17"/>
  <c r="AG13" i="6" s="1"/>
  <c r="D82" i="17"/>
  <c r="I13" i="6" s="1"/>
  <c r="D82" i="9"/>
  <c r="I12" i="6" s="1"/>
  <c r="AK12" i="6"/>
  <c r="E82" i="9"/>
  <c r="M12" i="6" s="1"/>
  <c r="F82" i="9"/>
  <c r="Q12" i="6" s="1"/>
  <c r="G82" i="9"/>
  <c r="U12" i="6" s="1"/>
  <c r="H82" i="9"/>
  <c r="Y12" i="6" s="1"/>
  <c r="I82" i="9"/>
  <c r="AC12" i="6" s="1"/>
  <c r="J82" i="9"/>
  <c r="AG12" i="6" s="1"/>
  <c r="D82" i="16"/>
  <c r="I11" i="6" s="1"/>
  <c r="AE82" i="16"/>
  <c r="O11" i="6" s="1"/>
  <c r="AF82" i="16"/>
  <c r="S11" i="6" s="1"/>
  <c r="AG82" i="16"/>
  <c r="W11" i="6" s="1"/>
  <c r="AH82" i="16"/>
  <c r="AA11" i="6" s="1"/>
  <c r="AI82" i="16"/>
  <c r="AE11" i="6" s="1"/>
  <c r="AJ82" i="16"/>
  <c r="AI11" i="6" s="1"/>
  <c r="AD82" i="7"/>
  <c r="K10" i="6" s="1"/>
  <c r="R82" i="16"/>
  <c r="N11" i="6" s="1"/>
  <c r="S82" i="16"/>
  <c r="R11" i="6" s="1"/>
  <c r="T82" i="16"/>
  <c r="V11" i="6" s="1"/>
  <c r="U82" i="16"/>
  <c r="Z11" i="6" s="1"/>
  <c r="V82" i="16"/>
  <c r="AD11" i="6" s="1"/>
  <c r="W82" i="16"/>
  <c r="AH11" i="6" s="1"/>
  <c r="AL11" i="6"/>
  <c r="Q82" i="7"/>
  <c r="J10" i="6" s="1"/>
  <c r="E82" i="16"/>
  <c r="M11" i="6" s="1"/>
  <c r="F82" i="16"/>
  <c r="Q11" i="6" s="1"/>
  <c r="G82" i="16"/>
  <c r="U11" i="6" s="1"/>
  <c r="H82" i="16"/>
  <c r="Y11" i="6" s="1"/>
  <c r="I82" i="16"/>
  <c r="AC11" i="6" s="1"/>
  <c r="J82" i="16"/>
  <c r="AG11" i="6" s="1"/>
  <c r="AK11" i="6"/>
  <c r="D82" i="7"/>
  <c r="I10" i="6" s="1"/>
  <c r="AE82" i="7"/>
  <c r="O10" i="6" s="1"/>
  <c r="AF82" i="7"/>
  <c r="S10" i="6" s="1"/>
  <c r="AG82" i="7"/>
  <c r="W10" i="6" s="1"/>
  <c r="AH82" i="7"/>
  <c r="AA10" i="6" s="1"/>
  <c r="AI82" i="7"/>
  <c r="AE10" i="6" s="1"/>
  <c r="AJ82" i="7"/>
  <c r="AI10" i="6" s="1"/>
  <c r="AM10" i="6"/>
  <c r="R82" i="7"/>
  <c r="N10" i="6" s="1"/>
  <c r="S82" i="7"/>
  <c r="R10" i="6" s="1"/>
  <c r="T82" i="7"/>
  <c r="V10" i="6" s="1"/>
  <c r="U82" i="7"/>
  <c r="Z10" i="6" s="1"/>
  <c r="V82" i="7"/>
  <c r="AD10" i="6" s="1"/>
  <c r="W82" i="7"/>
  <c r="AH10" i="6" s="1"/>
  <c r="AL10" i="6"/>
  <c r="E82" i="7"/>
  <c r="M10" i="6" s="1"/>
  <c r="F82" i="7"/>
  <c r="Q10" i="6" s="1"/>
  <c r="G82" i="7"/>
  <c r="U10" i="6" s="1"/>
  <c r="H82" i="7"/>
  <c r="Y10" i="6" s="1"/>
  <c r="I82" i="7"/>
  <c r="AC10" i="6" s="1"/>
  <c r="J82" i="7"/>
  <c r="AG10" i="6" s="1"/>
  <c r="AK10" i="6"/>
  <c r="AO23" i="6" l="1"/>
  <c r="AS22" i="6"/>
  <c r="AT22" i="6"/>
  <c r="AP22" i="6"/>
  <c r="AU22" i="6"/>
  <c r="AP23" i="6"/>
  <c r="AQ22" i="6"/>
  <c r="AU23" i="6"/>
  <c r="AS23" i="6"/>
  <c r="AQ23" i="6"/>
  <c r="AT23" i="6"/>
  <c r="AO22" i="6"/>
  <c r="AL13" i="6"/>
  <c r="AP13" i="6" s="1"/>
  <c r="AD15" i="6"/>
  <c r="AP15" i="6" s="1"/>
  <c r="AT14" i="6"/>
  <c r="AT12" i="6"/>
  <c r="AO15" i="6"/>
  <c r="AO14" i="6"/>
  <c r="AS13" i="6"/>
  <c r="AS12" i="6"/>
  <c r="AO11" i="6"/>
  <c r="AS10" i="6"/>
  <c r="AT11" i="6"/>
  <c r="AT10" i="6"/>
  <c r="AP10" i="6"/>
  <c r="AP11" i="6"/>
  <c r="AQ10" i="6"/>
  <c r="AU11" i="6"/>
  <c r="AU10" i="6"/>
  <c r="AS11" i="6"/>
  <c r="AP12" i="6"/>
  <c r="AP14" i="6"/>
  <c r="AO12" i="6"/>
  <c r="AO13" i="6"/>
  <c r="AS14" i="6"/>
  <c r="AS15" i="6"/>
  <c r="AO10" i="6"/>
  <c r="AQ11" i="6"/>
  <c r="X28" i="23"/>
  <c r="AL32" i="6" s="1"/>
  <c r="W28" i="23"/>
  <c r="AH32" i="6" s="1"/>
  <c r="V28" i="23"/>
  <c r="AD32" i="6" s="1"/>
  <c r="U28" i="23"/>
  <c r="Z32" i="6" s="1"/>
  <c r="T28" i="23"/>
  <c r="V32" i="6" s="1"/>
  <c r="S28" i="23"/>
  <c r="R32" i="6" s="1"/>
  <c r="R28" i="23"/>
  <c r="N32" i="6" s="1"/>
  <c r="Q28" i="23"/>
  <c r="J32" i="6" s="1"/>
  <c r="K28" i="23"/>
  <c r="AK32" i="6" s="1"/>
  <c r="J28" i="23"/>
  <c r="AG32" i="6" s="1"/>
  <c r="I28" i="23"/>
  <c r="AC32" i="6" s="1"/>
  <c r="H28" i="23"/>
  <c r="Y32" i="6" s="1"/>
  <c r="G28" i="23"/>
  <c r="U32" i="6" s="1"/>
  <c r="F28" i="23"/>
  <c r="Q32" i="6" s="1"/>
  <c r="E28" i="23"/>
  <c r="M32" i="6" s="1"/>
  <c r="D28" i="23"/>
  <c r="I32" i="6" s="1"/>
  <c r="X28" i="22"/>
  <c r="AL31" i="6" s="1"/>
  <c r="W28" i="22"/>
  <c r="AH31" i="6" s="1"/>
  <c r="V28" i="22"/>
  <c r="AD31" i="6" s="1"/>
  <c r="U28" i="22"/>
  <c r="Z31" i="6" s="1"/>
  <c r="T28" i="22"/>
  <c r="V31" i="6" s="1"/>
  <c r="S28" i="22"/>
  <c r="R31" i="6" s="1"/>
  <c r="R28" i="22"/>
  <c r="N31" i="6" s="1"/>
  <c r="Q28" i="22"/>
  <c r="J31" i="6" s="1"/>
  <c r="K28" i="22"/>
  <c r="AK31" i="6" s="1"/>
  <c r="J28" i="22"/>
  <c r="AG31" i="6" s="1"/>
  <c r="I28" i="22"/>
  <c r="AC31" i="6" s="1"/>
  <c r="H28" i="22"/>
  <c r="Y31" i="6" s="1"/>
  <c r="U31" i="6"/>
  <c r="Q31" i="6"/>
  <c r="M31" i="6"/>
  <c r="I31" i="6"/>
  <c r="X28" i="21"/>
  <c r="AL30" i="6" s="1"/>
  <c r="W28" i="21"/>
  <c r="AH30" i="6" s="1"/>
  <c r="V28" i="21"/>
  <c r="AD30" i="6" s="1"/>
  <c r="U28" i="21"/>
  <c r="Z30" i="6" s="1"/>
  <c r="T28" i="21"/>
  <c r="V30" i="6" s="1"/>
  <c r="S28" i="21"/>
  <c r="R30" i="6" s="1"/>
  <c r="R28" i="21"/>
  <c r="N30" i="6" s="1"/>
  <c r="Q28" i="21"/>
  <c r="J30" i="6" s="1"/>
  <c r="K28" i="21"/>
  <c r="AK30" i="6" s="1"/>
  <c r="J28" i="21"/>
  <c r="AG30" i="6" s="1"/>
  <c r="I28" i="21"/>
  <c r="AC30" i="6" s="1"/>
  <c r="H28" i="21"/>
  <c r="Y30" i="6" s="1"/>
  <c r="G28" i="21"/>
  <c r="U30" i="6" s="1"/>
  <c r="F28" i="21"/>
  <c r="Q30" i="6" s="1"/>
  <c r="E28" i="21"/>
  <c r="M30" i="6" s="1"/>
  <c r="D28" i="21"/>
  <c r="I30" i="6" s="1"/>
  <c r="X28" i="20"/>
  <c r="AM29" i="6" s="1"/>
  <c r="W28" i="20"/>
  <c r="AI29" i="6" s="1"/>
  <c r="V28" i="20"/>
  <c r="AE29" i="6" s="1"/>
  <c r="U28" i="20"/>
  <c r="AA29" i="6" s="1"/>
  <c r="T28" i="20"/>
  <c r="W29" i="6" s="1"/>
  <c r="S28" i="20"/>
  <c r="S29" i="6" s="1"/>
  <c r="R28" i="20"/>
  <c r="O29" i="6" s="1"/>
  <c r="Q28" i="20"/>
  <c r="K29" i="6" s="1"/>
  <c r="K28" i="20"/>
  <c r="AK29" i="6" s="1"/>
  <c r="J28" i="20"/>
  <c r="AG29" i="6" s="1"/>
  <c r="I28" i="20"/>
  <c r="AC29" i="6" s="1"/>
  <c r="H28" i="20"/>
  <c r="Y29" i="6" s="1"/>
  <c r="G28" i="20"/>
  <c r="U29" i="6" s="1"/>
  <c r="F28" i="20"/>
  <c r="Q29" i="6" s="1"/>
  <c r="E28" i="20"/>
  <c r="M29" i="6" s="1"/>
  <c r="D28" i="20"/>
  <c r="I29" i="6" s="1"/>
  <c r="AL9" i="6"/>
  <c r="W30" i="19"/>
  <c r="AH9" i="6" s="1"/>
  <c r="V30" i="19"/>
  <c r="U30" i="19"/>
  <c r="Z9" i="6" s="1"/>
  <c r="T30" i="19"/>
  <c r="V9" i="6" s="1"/>
  <c r="S30" i="19"/>
  <c r="R9" i="6" s="1"/>
  <c r="R30" i="19"/>
  <c r="N9" i="6" s="1"/>
  <c r="Q30" i="19"/>
  <c r="J9" i="6" s="1"/>
  <c r="AK9" i="6"/>
  <c r="J30" i="19"/>
  <c r="AG9" i="6" s="1"/>
  <c r="I30" i="19"/>
  <c r="AC9" i="6" s="1"/>
  <c r="H30" i="19"/>
  <c r="Y9" i="6" s="1"/>
  <c r="G30" i="19"/>
  <c r="U9" i="6" s="1"/>
  <c r="F30" i="19"/>
  <c r="Q9" i="6" s="1"/>
  <c r="E30" i="19"/>
  <c r="M9" i="6" s="1"/>
  <c r="D30" i="19"/>
  <c r="I9" i="6" s="1"/>
  <c r="AL8" i="6"/>
  <c r="W30" i="18"/>
  <c r="AH8" i="6" s="1"/>
  <c r="V30" i="18"/>
  <c r="AD8" i="6" s="1"/>
  <c r="U30" i="18"/>
  <c r="Z8" i="6" s="1"/>
  <c r="T30" i="18"/>
  <c r="V8" i="6" s="1"/>
  <c r="S30" i="18"/>
  <c r="R8" i="6" s="1"/>
  <c r="R30" i="18"/>
  <c r="N8" i="6" s="1"/>
  <c r="Q30" i="18"/>
  <c r="J8" i="6" s="1"/>
  <c r="AK8" i="6"/>
  <c r="J30" i="18"/>
  <c r="AG8" i="6" s="1"/>
  <c r="I30" i="18"/>
  <c r="AC8" i="6" s="1"/>
  <c r="H30" i="18"/>
  <c r="Y8" i="6" s="1"/>
  <c r="G30" i="18"/>
  <c r="U8" i="6" s="1"/>
  <c r="F30" i="18"/>
  <c r="Q8" i="6" s="1"/>
  <c r="E30" i="18"/>
  <c r="M8" i="6" s="1"/>
  <c r="D30" i="18"/>
  <c r="I8" i="6" s="1"/>
  <c r="W30" i="17"/>
  <c r="AH7" i="6" s="1"/>
  <c r="V30" i="17"/>
  <c r="AD7" i="6" s="1"/>
  <c r="U30" i="17"/>
  <c r="Z7" i="6" s="1"/>
  <c r="T30" i="17"/>
  <c r="V7" i="6" s="1"/>
  <c r="S30" i="17"/>
  <c r="R7" i="6" s="1"/>
  <c r="R30" i="17"/>
  <c r="N7" i="6" s="1"/>
  <c r="Q30" i="17"/>
  <c r="J7" i="6" s="1"/>
  <c r="AK7" i="6"/>
  <c r="J30" i="17"/>
  <c r="AG7" i="6" s="1"/>
  <c r="I30" i="17"/>
  <c r="AC7" i="6" s="1"/>
  <c r="H30" i="17"/>
  <c r="Y7" i="6" s="1"/>
  <c r="G30" i="17"/>
  <c r="U7" i="6" s="1"/>
  <c r="F30" i="17"/>
  <c r="Q7" i="6" s="1"/>
  <c r="E30" i="17"/>
  <c r="M7" i="6" s="1"/>
  <c r="D30" i="17"/>
  <c r="I7" i="6" s="1"/>
  <c r="AM5" i="6"/>
  <c r="AJ30" i="16"/>
  <c r="AI5" i="6" s="1"/>
  <c r="AI30" i="16"/>
  <c r="AE5" i="6" s="1"/>
  <c r="AH30" i="16"/>
  <c r="AA5" i="6" s="1"/>
  <c r="AG30" i="16"/>
  <c r="W5" i="6" s="1"/>
  <c r="AF30" i="16"/>
  <c r="S5" i="6" s="1"/>
  <c r="AE30" i="16"/>
  <c r="O5" i="6" s="1"/>
  <c r="AD30" i="16"/>
  <c r="K5" i="6" s="1"/>
  <c r="AL5" i="6"/>
  <c r="W30" i="16"/>
  <c r="AH5" i="6" s="1"/>
  <c r="V30" i="16"/>
  <c r="AD5" i="6" s="1"/>
  <c r="U30" i="16"/>
  <c r="Z5" i="6" s="1"/>
  <c r="T30" i="16"/>
  <c r="V5" i="6" s="1"/>
  <c r="S30" i="16"/>
  <c r="R5" i="6" s="1"/>
  <c r="R30" i="16"/>
  <c r="N5" i="6" s="1"/>
  <c r="Q30" i="16"/>
  <c r="J5" i="6" s="1"/>
  <c r="AK5" i="6"/>
  <c r="J30" i="16"/>
  <c r="AG5" i="6" s="1"/>
  <c r="I30" i="16"/>
  <c r="AC5" i="6" s="1"/>
  <c r="H30" i="16"/>
  <c r="Y5" i="6" s="1"/>
  <c r="G30" i="16"/>
  <c r="U5" i="6" s="1"/>
  <c r="F30" i="16"/>
  <c r="Q5" i="6" s="1"/>
  <c r="E30" i="16"/>
  <c r="M5" i="6" s="1"/>
  <c r="D30" i="16"/>
  <c r="I5" i="6" s="1"/>
  <c r="X28" i="15"/>
  <c r="AM28" i="6" s="1"/>
  <c r="W28" i="15"/>
  <c r="AI28" i="6" s="1"/>
  <c r="V28" i="15"/>
  <c r="AE28" i="6" s="1"/>
  <c r="U28" i="15"/>
  <c r="AA28" i="6" s="1"/>
  <c r="T28" i="15"/>
  <c r="W28" i="6" s="1"/>
  <c r="S28" i="15"/>
  <c r="S28" i="6" s="1"/>
  <c r="R28" i="15"/>
  <c r="O28" i="6" s="1"/>
  <c r="Q28" i="15"/>
  <c r="K28" i="6" s="1"/>
  <c r="K28" i="15"/>
  <c r="AK28" i="6" s="1"/>
  <c r="J28" i="15"/>
  <c r="AG28" i="6" s="1"/>
  <c r="I28" i="15"/>
  <c r="AC28" i="6" s="1"/>
  <c r="H28" i="15"/>
  <c r="Y28" i="6" s="1"/>
  <c r="G28" i="15"/>
  <c r="U28" i="6" s="1"/>
  <c r="F28" i="15"/>
  <c r="Q28" i="6" s="1"/>
  <c r="E28" i="15"/>
  <c r="M28" i="6" s="1"/>
  <c r="D28" i="15"/>
  <c r="I28" i="6" s="1"/>
  <c r="AM21" i="6"/>
  <c r="AJ30" i="14"/>
  <c r="AI21" i="6" s="1"/>
  <c r="AI30" i="14"/>
  <c r="AH30" i="14"/>
  <c r="AA21" i="6" s="1"/>
  <c r="AG30" i="14"/>
  <c r="W21" i="6" s="1"/>
  <c r="AF30" i="14"/>
  <c r="S21" i="6" s="1"/>
  <c r="AE30" i="14"/>
  <c r="O21" i="6" s="1"/>
  <c r="AD30" i="14"/>
  <c r="K21" i="6" s="1"/>
  <c r="X30" i="14"/>
  <c r="AL21" i="6" s="1"/>
  <c r="W30" i="14"/>
  <c r="AH21" i="6" s="1"/>
  <c r="V30" i="14"/>
  <c r="AD21" i="6" s="1"/>
  <c r="U30" i="14"/>
  <c r="Z21" i="6" s="1"/>
  <c r="T30" i="14"/>
  <c r="V21" i="6" s="1"/>
  <c r="S30" i="14"/>
  <c r="R21" i="6" s="1"/>
  <c r="R30" i="14"/>
  <c r="N21" i="6" s="1"/>
  <c r="Q30" i="14"/>
  <c r="J21" i="6" s="1"/>
  <c r="AK21" i="6"/>
  <c r="J30" i="14"/>
  <c r="AG21" i="6" s="1"/>
  <c r="I30" i="14"/>
  <c r="AC21" i="6" s="1"/>
  <c r="H30" i="14"/>
  <c r="Y21" i="6" s="1"/>
  <c r="G30" i="14"/>
  <c r="U21" i="6" s="1"/>
  <c r="F30" i="14"/>
  <c r="Q21" i="6" s="1"/>
  <c r="E30" i="14"/>
  <c r="M21" i="6" s="1"/>
  <c r="D30" i="14"/>
  <c r="I21" i="6" s="1"/>
  <c r="AM20" i="6"/>
  <c r="AJ30" i="13"/>
  <c r="AI20" i="6" s="1"/>
  <c r="AI30" i="13"/>
  <c r="AE20" i="6" s="1"/>
  <c r="AH30" i="13"/>
  <c r="AA20" i="6" s="1"/>
  <c r="AG30" i="13"/>
  <c r="W20" i="6" s="1"/>
  <c r="AF30" i="13"/>
  <c r="S20" i="6" s="1"/>
  <c r="AE30" i="13"/>
  <c r="O20" i="6" s="1"/>
  <c r="AD30" i="13"/>
  <c r="K20" i="6" s="1"/>
  <c r="AL20" i="6"/>
  <c r="W30" i="13"/>
  <c r="AH20" i="6" s="1"/>
  <c r="V30" i="13"/>
  <c r="AD20" i="6" s="1"/>
  <c r="U30" i="13"/>
  <c r="Z20" i="6" s="1"/>
  <c r="T30" i="13"/>
  <c r="V20" i="6" s="1"/>
  <c r="S30" i="13"/>
  <c r="R20" i="6" s="1"/>
  <c r="R30" i="13"/>
  <c r="N20" i="6" s="1"/>
  <c r="Q30" i="13"/>
  <c r="J20" i="6" s="1"/>
  <c r="AK20" i="6"/>
  <c r="J30" i="13"/>
  <c r="AG20" i="6" s="1"/>
  <c r="I30" i="13"/>
  <c r="AC20" i="6" s="1"/>
  <c r="H30" i="13"/>
  <c r="Y20" i="6" s="1"/>
  <c r="G30" i="13"/>
  <c r="U20" i="6" s="1"/>
  <c r="F30" i="13"/>
  <c r="Q20" i="6" s="1"/>
  <c r="E30" i="13"/>
  <c r="M20" i="6" s="1"/>
  <c r="D30" i="13"/>
  <c r="I20" i="6" s="1"/>
  <c r="AL6" i="6"/>
  <c r="W30" i="9"/>
  <c r="AH6" i="6" s="1"/>
  <c r="V30" i="9"/>
  <c r="AD6" i="6" s="1"/>
  <c r="U30" i="9"/>
  <c r="Z6" i="6" s="1"/>
  <c r="T30" i="9"/>
  <c r="V6" i="6" s="1"/>
  <c r="S30" i="9"/>
  <c r="R6" i="6" s="1"/>
  <c r="R30" i="9"/>
  <c r="N6" i="6" s="1"/>
  <c r="Q30" i="9"/>
  <c r="J6" i="6" s="1"/>
  <c r="AK6" i="6"/>
  <c r="J30" i="9"/>
  <c r="AG6" i="6" s="1"/>
  <c r="I30" i="9"/>
  <c r="AC6" i="6" s="1"/>
  <c r="H30" i="9"/>
  <c r="Y6" i="6" s="1"/>
  <c r="G30" i="9"/>
  <c r="U6" i="6" s="1"/>
  <c r="F30" i="9"/>
  <c r="Q6" i="6" s="1"/>
  <c r="E30" i="9"/>
  <c r="M6" i="6" s="1"/>
  <c r="D30" i="9"/>
  <c r="I6" i="6" s="1"/>
  <c r="AM4" i="6"/>
  <c r="AE30" i="7"/>
  <c r="O4" i="6" s="1"/>
  <c r="AF30" i="7"/>
  <c r="S4" i="6" s="1"/>
  <c r="AG30" i="7"/>
  <c r="W4" i="6" s="1"/>
  <c r="AH30" i="7"/>
  <c r="AA4" i="6" s="1"/>
  <c r="AI30" i="7"/>
  <c r="AE4" i="6" s="1"/>
  <c r="AJ30" i="7"/>
  <c r="AI4" i="6" s="1"/>
  <c r="AD30" i="7"/>
  <c r="K4" i="6" s="1"/>
  <c r="R30" i="7"/>
  <c r="N4" i="6" s="1"/>
  <c r="S30" i="7"/>
  <c r="R4" i="6" s="1"/>
  <c r="T30" i="7"/>
  <c r="V4" i="6" s="1"/>
  <c r="U30" i="7"/>
  <c r="Z4" i="6" s="1"/>
  <c r="V30" i="7"/>
  <c r="AD4" i="6" s="1"/>
  <c r="W30" i="7"/>
  <c r="AH4" i="6" s="1"/>
  <c r="AL4" i="6"/>
  <c r="Q30" i="7"/>
  <c r="J4" i="6" s="1"/>
  <c r="AK4" i="6"/>
  <c r="J30" i="7"/>
  <c r="AG4" i="6" s="1"/>
  <c r="I30" i="7"/>
  <c r="AC4" i="6" s="1"/>
  <c r="E30" i="7"/>
  <c r="M4" i="6" s="1"/>
  <c r="F30" i="7"/>
  <c r="Q4" i="6" s="1"/>
  <c r="G30" i="7"/>
  <c r="U4" i="6" s="1"/>
  <c r="H30" i="7"/>
  <c r="Y4" i="6" s="1"/>
  <c r="D30" i="7"/>
  <c r="I4" i="6" s="1"/>
  <c r="AT15" i="6" l="1"/>
  <c r="AT13" i="6"/>
  <c r="AP32" i="6"/>
  <c r="AT32" i="6"/>
  <c r="AT31" i="6"/>
  <c r="AP31" i="6"/>
  <c r="AP30" i="6"/>
  <c r="AT30" i="6"/>
  <c r="AU29" i="6"/>
  <c r="AQ29" i="6"/>
  <c r="AS32" i="6"/>
  <c r="AO32" i="6"/>
  <c r="AS31" i="6"/>
  <c r="AO31" i="6"/>
  <c r="AO30" i="6"/>
  <c r="AS30" i="6"/>
  <c r="AS29" i="6"/>
  <c r="AO29" i="6"/>
  <c r="AU28" i="6"/>
  <c r="AQ28" i="6"/>
  <c r="AO28" i="6"/>
  <c r="AS28" i="6"/>
  <c r="AE21" i="6"/>
  <c r="AQ21" i="6" s="1"/>
  <c r="AP21" i="6"/>
  <c r="AT21" i="6"/>
  <c r="AS21" i="6"/>
  <c r="AO21" i="6"/>
  <c r="AU20" i="6"/>
  <c r="AQ20" i="6"/>
  <c r="AT20" i="6"/>
  <c r="AP20" i="6"/>
  <c r="AO20" i="6"/>
  <c r="AS20" i="6"/>
  <c r="AL7" i="6"/>
  <c r="AT7" i="6" s="1"/>
  <c r="AD9" i="6"/>
  <c r="AT9" i="6" s="1"/>
  <c r="AQ5" i="6"/>
  <c r="AU5" i="6"/>
  <c r="AT8" i="6"/>
  <c r="AP8" i="6"/>
  <c r="AT6" i="6"/>
  <c r="AP6" i="6"/>
  <c r="AT5" i="6"/>
  <c r="AP5" i="6"/>
  <c r="AO9" i="6"/>
  <c r="AS9" i="6"/>
  <c r="AS8" i="6"/>
  <c r="AO8" i="6"/>
  <c r="AS7" i="6"/>
  <c r="AO7" i="6"/>
  <c r="AO6" i="6"/>
  <c r="AS6" i="6"/>
  <c r="AO5" i="6"/>
  <c r="AS5" i="6"/>
  <c r="AU4" i="6"/>
  <c r="AQ4" i="6"/>
  <c r="AP4" i="6"/>
  <c r="AT4" i="6"/>
  <c r="AS4" i="6"/>
  <c r="AO4" i="6"/>
  <c r="AU21" i="6" l="1"/>
  <c r="AP7" i="6"/>
  <c r="AP9" i="6"/>
</calcChain>
</file>

<file path=xl/sharedStrings.xml><?xml version="1.0" encoding="utf-8"?>
<sst xmlns="http://schemas.openxmlformats.org/spreadsheetml/2006/main" count="1070" uniqueCount="93">
  <si>
    <t>High</t>
  </si>
  <si>
    <t>Company 2</t>
  </si>
  <si>
    <t>Company 3</t>
  </si>
  <si>
    <t>Company 4</t>
  </si>
  <si>
    <t>SPAN</t>
  </si>
  <si>
    <t>Test case #</t>
  </si>
  <si>
    <t>CFI configuration</t>
  </si>
  <si>
    <t>Company 5</t>
  </si>
  <si>
    <t>SINR for 1% Pm-dsg, [dB]</t>
  </si>
  <si>
    <t>SINR for 0.1% Pm-an, [dB]</t>
  </si>
  <si>
    <t>Company 6</t>
  </si>
  <si>
    <t>AVERAGE</t>
  </si>
  <si>
    <t>EPDCCH FRC</t>
  </si>
  <si>
    <t>CRS pattern</t>
  </si>
  <si>
    <t>INR profile</t>
  </si>
  <si>
    <t>LMMSE-MRC</t>
  </si>
  <si>
    <t>LMMSE-IRC + CRS-IC</t>
  </si>
  <si>
    <t>Serving cell 
PDCCH AL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</si>
  <si>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1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</si>
  <si>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3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3</t>
    </r>
  </si>
  <si>
    <t>PDCCH/PCFICH alignment results summary</t>
  </si>
  <si>
    <t>PHICH alignment results summary</t>
  </si>
  <si>
    <t>Colliding CRS</t>
  </si>
  <si>
    <t>Non-Colliding CRS</t>
  </si>
  <si>
    <t>EPDCCH alignment results summary</t>
  </si>
  <si>
    <t>LMMSE-IRC</t>
  </si>
  <si>
    <t>E-LMMSE-IRC + CRS-IC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</si>
  <si>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3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</si>
  <si>
    <t>SINR, dB</t>
  </si>
  <si>
    <t>SINR @ 
1% Pm-dsg</t>
  </si>
  <si>
    <t>Company 7</t>
  </si>
  <si>
    <t>Interference PDCCH Model 50% loading + Non-Uniform power, High INR</t>
  </si>
  <si>
    <t>Test case PDCCH #1a: Serving cell PDCCH AL 2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</si>
  <si>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1,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</si>
  <si>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SNR, dB</t>
  </si>
  <si>
    <t>PHICH #1</t>
  </si>
  <si>
    <t>PHICH #2</t>
  </si>
  <si>
    <t>PDCCH #1a</t>
  </si>
  <si>
    <t>PDCCH #2a</t>
  </si>
  <si>
    <t>PDCCH #1b</t>
  </si>
  <si>
    <t>PDCCH #2b</t>
  </si>
  <si>
    <t>PDCCH #1c</t>
  </si>
  <si>
    <t>PDCCH #2c</t>
  </si>
  <si>
    <t>NW type</t>
  </si>
  <si>
    <t>AL 2, Localized</t>
  </si>
  <si>
    <t>AL 4, Distributed</t>
  </si>
  <si>
    <t>Non-colliding CRS</t>
  </si>
  <si>
    <t>Sync</t>
  </si>
  <si>
    <t>Async</t>
  </si>
  <si>
    <t>NA</t>
  </si>
  <si>
    <t>Colliding CRS pattern</t>
  </si>
  <si>
    <t>Test case PDCCH #2a: Serving cell PDCCH AL 4</t>
  </si>
  <si>
    <t>Test case PDCCH #1b: Serving cell PDCCH AL 2</t>
  </si>
  <si>
    <t>Non-Colliding CRS pattern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</si>
  <si>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3,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</si>
  <si>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Test case PDCCH #2b: Serving cell PDCCH AL 4</t>
  </si>
  <si>
    <t>Test case PDCCH #1c: Serving cell PDCCH AL 2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</si>
  <si>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3,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3</t>
    </r>
  </si>
  <si>
    <t>Test case PHICH #1: Ng = 1</t>
  </si>
  <si>
    <t>PHICH FRC R.19</t>
  </si>
  <si>
    <t>Test case PDCCH #2: Ng = 1</t>
  </si>
  <si>
    <t>No PDSCH interference, High INR</t>
  </si>
  <si>
    <t>Synchronous NW, Non-Colliding CRS pattern</t>
  </si>
  <si>
    <t>Test case EPDCCH #1a: EPDCCH AL 2, Locolized</t>
  </si>
  <si>
    <t>Test case EPDCCH #1b: EPDCCH AL 4, Distributed</t>
  </si>
  <si>
    <t>Asynchronous NW</t>
  </si>
  <si>
    <t>Rel-11 Type A receiver asynchronous interference model, High INR</t>
  </si>
  <si>
    <t>Test case EPDCCH #2: EPDCCH AL 4, Distributed</t>
  </si>
  <si>
    <t>Synchronous NW, Colliding CRS pattern</t>
  </si>
  <si>
    <t>Full PDSCH interference model, High INR</t>
  </si>
  <si>
    <t>Test case EPDCCH #3a: EPDCCH AL 2, Locolized</t>
  </si>
  <si>
    <t>Test case EPDCCH #3b: EPDCCH AL 4, Distributed</t>
  </si>
  <si>
    <t>EPDCCH 1a</t>
  </si>
  <si>
    <t>EPDCCH 1b</t>
  </si>
  <si>
    <t>EPDCCH 2</t>
  </si>
  <si>
    <t>EPDCCH 3a</t>
  </si>
  <si>
    <t>EPDCCH 3b</t>
  </si>
  <si>
    <t>Un-normalized</t>
  </si>
  <si>
    <t>Normalized</t>
  </si>
  <si>
    <t>PDCCH/PHICH interference signal power model</t>
  </si>
  <si>
    <t>Un-normalized PDCCH/PHICH interference signal power model</t>
  </si>
  <si>
    <t>Normalized PDCCH/PHICH interference signal power model</t>
  </si>
  <si>
    <t>Test case PDCCH #2c: Serving cell PDCCH AL 4</t>
  </si>
  <si>
    <t>Intel</t>
  </si>
  <si>
    <t>SINR @ 
0.1%Pm-an</t>
  </si>
  <si>
    <t>3GPP TSG-RAN WG4 Meeting #78bis</t>
  </si>
  <si>
    <t>Agenda item: 6.3</t>
  </si>
  <si>
    <t xml:space="preserve">Source: </t>
  </si>
  <si>
    <t>Document for: Information</t>
  </si>
  <si>
    <t>The spreadsheet provides a summary of the TDD alignment simulations results for the DL Control Channel IM based on the simulation assumptions in R4-161172</t>
  </si>
  <si>
    <t>Ericsson</t>
  </si>
  <si>
    <t>Title: DL Control Channel IM simulation alignment results summary (TDD)</t>
  </si>
  <si>
    <t>Tdoc number: R4-163032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</si>
</sst>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charset val="134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0" fillId="0" borderId="0"/>
    <xf numFmtId="0" fontId="10" fillId="0" borderId="0"/>
  </cellStyleXfs>
  <cellXfs count="102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7" fillId="0" borderId="0" xfId="0" applyFont="1"/>
    <xf numFmtId="2" fontId="0" fillId="0" borderId="15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3" fillId="0" borderId="11" xfId="1" applyNumberFormat="1" applyBorder="1"/>
    <xf numFmtId="164" fontId="3" fillId="0" borderId="11" xfId="1" applyNumberFormat="1" applyBorder="1" applyAlignment="1">
      <alignment horizontal="center"/>
    </xf>
    <xf numFmtId="0" fontId="3" fillId="0" borderId="11" xfId="1" applyBorder="1"/>
    <xf numFmtId="0" fontId="5" fillId="0" borderId="0" xfId="0" applyFont="1" applyAlignment="1">
      <alignment horizontal="center" wrapText="1"/>
    </xf>
    <xf numFmtId="2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/>
    <xf numFmtId="2" fontId="0" fillId="0" borderId="27" xfId="0" applyNumberFormat="1" applyBorder="1" applyAlignment="1">
      <alignment horizontal="center" vertical="center"/>
    </xf>
    <xf numFmtId="0" fontId="7" fillId="0" borderId="0" xfId="0" applyFont="1" applyAlignment="1"/>
    <xf numFmtId="2" fontId="0" fillId="3" borderId="11" xfId="0" applyNumberFormat="1" applyFill="1" applyBorder="1" applyAlignment="1">
      <alignment horizontal="center"/>
    </xf>
    <xf numFmtId="2" fontId="0" fillId="3" borderId="16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2" fontId="0" fillId="0" borderId="28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2" fontId="0" fillId="3" borderId="21" xfId="0" applyNumberFormat="1" applyFill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3" borderId="16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164" fontId="3" fillId="0" borderId="11" xfId="1" applyNumberFormat="1" applyBorder="1"/>
    <xf numFmtId="165" fontId="0" fillId="0" borderId="0" xfId="0" applyNumberFormat="1"/>
    <xf numFmtId="0" fontId="11" fillId="0" borderId="0" xfId="4" applyFont="1" applyAlignment="1">
      <alignment vertical="top"/>
    </xf>
    <xf numFmtId="0" fontId="10" fillId="0" borderId="0" xfId="4" applyAlignment="1">
      <alignment vertical="top"/>
    </xf>
    <xf numFmtId="0" fontId="10" fillId="0" borderId="0" xfId="4"/>
    <xf numFmtId="0" fontId="12" fillId="0" borderId="0" xfId="5" applyFont="1" applyAlignment="1">
      <alignment vertical="center"/>
    </xf>
    <xf numFmtId="0" fontId="10" fillId="0" borderId="0" xfId="5" applyAlignment="1">
      <alignment vertical="center"/>
    </xf>
    <xf numFmtId="0" fontId="10" fillId="0" borderId="0" xfId="5" applyAlignment="1">
      <alignment horizontal="center" vertical="center"/>
    </xf>
    <xf numFmtId="0" fontId="12" fillId="0" borderId="0" xfId="4" applyFont="1"/>
    <xf numFmtId="0" fontId="12" fillId="0" borderId="0" xfId="5" applyFont="1" applyFill="1" applyAlignment="1">
      <alignment vertical="center"/>
    </xf>
    <xf numFmtId="0" fontId="10" fillId="0" borderId="0" xfId="4" applyAlignment="1">
      <alignment wrapText="1"/>
    </xf>
    <xf numFmtId="0" fontId="10" fillId="0" borderId="0" xfId="5"/>
    <xf numFmtId="0" fontId="0" fillId="0" borderId="0" xfId="5" applyFont="1" applyAlignment="1">
      <alignment vertical="center"/>
    </xf>
    <xf numFmtId="2" fontId="5" fillId="0" borderId="11" xfId="1" applyNumberFormat="1" applyFont="1" applyBorder="1"/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6">
    <cellStyle name="Normal" xfId="0" builtinId="0"/>
    <cellStyle name="Normal 2" xfId="1"/>
    <cellStyle name="Normal 2 2" xfId="4"/>
    <cellStyle name="Normal 3" xfId="2"/>
    <cellStyle name="Normal 4" xfId="3"/>
    <cellStyle name="Normal_Cover pag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1a'!$D$11:$D$29</c:f>
              <c:numCache>
                <c:formatCode>0.00</c:formatCode>
                <c:ptCount val="19"/>
                <c:pt idx="0">
                  <c:v>0.99680000000000002</c:v>
                </c:pt>
                <c:pt idx="1">
                  <c:v>0.99209999999999998</c:v>
                </c:pt>
                <c:pt idx="2">
                  <c:v>0.98160000000000003</c:v>
                </c:pt>
                <c:pt idx="3">
                  <c:v>0.96260000000000001</c:v>
                </c:pt>
                <c:pt idx="4">
                  <c:v>0.92949999999999999</c:v>
                </c:pt>
                <c:pt idx="5">
                  <c:v>0.85640000000000005</c:v>
                </c:pt>
                <c:pt idx="6">
                  <c:v>0.75639999999999996</c:v>
                </c:pt>
                <c:pt idx="7">
                  <c:v>0.65990000000000004</c:v>
                </c:pt>
                <c:pt idx="8">
                  <c:v>0.55069999999999997</c:v>
                </c:pt>
                <c:pt idx="9">
                  <c:v>0.40360000000000001</c:v>
                </c:pt>
                <c:pt idx="10">
                  <c:v>0.26450000000000001</c:v>
                </c:pt>
                <c:pt idx="11">
                  <c:v>0.17</c:v>
                </c:pt>
                <c:pt idx="12">
                  <c:v>0.1012</c:v>
                </c:pt>
                <c:pt idx="13">
                  <c:v>5.3100000000000001E-2</c:v>
                </c:pt>
                <c:pt idx="14">
                  <c:v>2.4E-2</c:v>
                </c:pt>
                <c:pt idx="15">
                  <c:v>1.23E-2</c:v>
                </c:pt>
                <c:pt idx="16">
                  <c:v>6.0000000000000001E-3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1a'!$K$11:$K$29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0.99950000000000006</c:v>
                </c:pt>
                <c:pt idx="4">
                  <c:v>0.99433000000000005</c:v>
                </c:pt>
                <c:pt idx="5">
                  <c:v>0.95982999999999996</c:v>
                </c:pt>
                <c:pt idx="6">
                  <c:v>0.84582999999999997</c:v>
                </c:pt>
                <c:pt idx="7">
                  <c:v>0.61416999999999999</c:v>
                </c:pt>
                <c:pt idx="8">
                  <c:v>0.31867000000000001</c:v>
                </c:pt>
                <c:pt idx="9">
                  <c:v>0.12232999999999999</c:v>
                </c:pt>
                <c:pt idx="10">
                  <c:v>3.3833000000000002E-2</c:v>
                </c:pt>
                <c:pt idx="11">
                  <c:v>7.0000000000000001E-3</c:v>
                </c:pt>
                <c:pt idx="12">
                  <c:v>8.3332999999999996E-4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577672"/>
        <c:axId val="735005592"/>
      </c:scatterChart>
      <c:valAx>
        <c:axId val="725577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5592"/>
        <c:crosses val="autoZero"/>
        <c:crossBetween val="midCat"/>
      </c:valAx>
      <c:valAx>
        <c:axId val="73500559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255776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1a'!$Q$11:$Q$29</c:f>
              <c:numCache>
                <c:formatCode>0.00</c:formatCode>
                <c:ptCount val="19"/>
                <c:pt idx="0">
                  <c:v>0.97150000000000003</c:v>
                </c:pt>
                <c:pt idx="1">
                  <c:v>0.94599999999999995</c:v>
                </c:pt>
                <c:pt idx="2">
                  <c:v>0.90310000000000001</c:v>
                </c:pt>
                <c:pt idx="3">
                  <c:v>0.83850000000000002</c:v>
                </c:pt>
                <c:pt idx="4">
                  <c:v>0.74860000000000004</c:v>
                </c:pt>
                <c:pt idx="5">
                  <c:v>0.61909999999999998</c:v>
                </c:pt>
                <c:pt idx="6">
                  <c:v>0.47970000000000002</c:v>
                </c:pt>
                <c:pt idx="7">
                  <c:v>0.36909999999999998</c:v>
                </c:pt>
                <c:pt idx="8">
                  <c:v>0.27</c:v>
                </c:pt>
                <c:pt idx="9">
                  <c:v>0.1731</c:v>
                </c:pt>
                <c:pt idx="10">
                  <c:v>9.7799999999999998E-2</c:v>
                </c:pt>
                <c:pt idx="11">
                  <c:v>5.1999999999999998E-2</c:v>
                </c:pt>
                <c:pt idx="12">
                  <c:v>2.4299999999999999E-2</c:v>
                </c:pt>
                <c:pt idx="13">
                  <c:v>1.18E-2</c:v>
                </c:pt>
                <c:pt idx="14">
                  <c:v>5.1999999999999998E-3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1a'!$R$10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1a'!$X$11:$X$29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0.99983</c:v>
                </c:pt>
                <c:pt idx="3">
                  <c:v>0.999</c:v>
                </c:pt>
                <c:pt idx="4">
                  <c:v>0.98050000000000004</c:v>
                </c:pt>
                <c:pt idx="5">
                  <c:v>0.91132999999999997</c:v>
                </c:pt>
                <c:pt idx="6">
                  <c:v>0.73033000000000003</c:v>
                </c:pt>
                <c:pt idx="7">
                  <c:v>0.45750000000000002</c:v>
                </c:pt>
                <c:pt idx="8">
                  <c:v>0.20083000000000001</c:v>
                </c:pt>
                <c:pt idx="9">
                  <c:v>5.8000000000000003E-2</c:v>
                </c:pt>
                <c:pt idx="10">
                  <c:v>1.1167E-2</c:v>
                </c:pt>
                <c:pt idx="11">
                  <c:v>1.6666999999999999E-3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004808"/>
        <c:axId val="735000888"/>
      </c:scatterChart>
      <c:valAx>
        <c:axId val="735004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0888"/>
        <c:crosses val="autoZero"/>
        <c:crossBetween val="midCat"/>
      </c:valAx>
      <c:valAx>
        <c:axId val="73500088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48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1a'!$AD$10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1a'!$AD$11:$AD$29</c:f>
              <c:numCache>
                <c:formatCode>0.00</c:formatCode>
                <c:ptCount val="19"/>
                <c:pt idx="0">
                  <c:v>0.81179999999999997</c:v>
                </c:pt>
                <c:pt idx="1">
                  <c:v>0.69689999999999996</c:v>
                </c:pt>
                <c:pt idx="2">
                  <c:v>0.57499999999999996</c:v>
                </c:pt>
                <c:pt idx="3">
                  <c:v>0.44059999999999999</c:v>
                </c:pt>
                <c:pt idx="4">
                  <c:v>0.30919999999999997</c:v>
                </c:pt>
                <c:pt idx="5">
                  <c:v>0.1832</c:v>
                </c:pt>
                <c:pt idx="6">
                  <c:v>9.2100000000000001E-2</c:v>
                </c:pt>
                <c:pt idx="7">
                  <c:v>5.21E-2</c:v>
                </c:pt>
                <c:pt idx="8">
                  <c:v>2.7799999999999998E-2</c:v>
                </c:pt>
                <c:pt idx="9">
                  <c:v>1.14E-2</c:v>
                </c:pt>
                <c:pt idx="10">
                  <c:v>2.7000000000000001E-3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1a'!$AE$10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1a'!$AF$10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1a'!$AG$10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1a'!$AH$10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1a'!$AI$10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1a'!$AJ$10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1a'!$AK$10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1a'!$AL$11:$AL$24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1a'!$AK$11:$AK$29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0.99917</c:v>
                </c:pt>
                <c:pt idx="3">
                  <c:v>0.98867000000000005</c:v>
                </c:pt>
                <c:pt idx="4">
                  <c:v>0.93183000000000005</c:v>
                </c:pt>
                <c:pt idx="5">
                  <c:v>0.76783000000000001</c:v>
                </c:pt>
                <c:pt idx="6">
                  <c:v>0.51566999999999996</c:v>
                </c:pt>
                <c:pt idx="7">
                  <c:v>0.249</c:v>
                </c:pt>
                <c:pt idx="8">
                  <c:v>7.5332999999999997E-2</c:v>
                </c:pt>
                <c:pt idx="9">
                  <c:v>1.7167000000000002E-2</c:v>
                </c:pt>
                <c:pt idx="10">
                  <c:v>3.6667000000000002E-3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003240"/>
        <c:axId val="735005984"/>
      </c:scatterChart>
      <c:valAx>
        <c:axId val="735003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5984"/>
        <c:crosses val="autoZero"/>
        <c:crossBetween val="midCat"/>
      </c:valAx>
      <c:valAx>
        <c:axId val="73500598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3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1a'!$D$63:$D$81</c:f>
              <c:numCache>
                <c:formatCode>0.00</c:formatCode>
                <c:ptCount val="19"/>
                <c:pt idx="0">
                  <c:v>0.99380000000000002</c:v>
                </c:pt>
                <c:pt idx="1">
                  <c:v>0.98640000000000005</c:v>
                </c:pt>
                <c:pt idx="2">
                  <c:v>0.96989999999999998</c:v>
                </c:pt>
                <c:pt idx="3">
                  <c:v>0.9405</c:v>
                </c:pt>
                <c:pt idx="4">
                  <c:v>0.89139999999999997</c:v>
                </c:pt>
                <c:pt idx="5">
                  <c:v>0.79400000000000004</c:v>
                </c:pt>
                <c:pt idx="6">
                  <c:v>0.67</c:v>
                </c:pt>
                <c:pt idx="7">
                  <c:v>0.56069999999999998</c:v>
                </c:pt>
                <c:pt idx="8">
                  <c:v>0.44640000000000002</c:v>
                </c:pt>
                <c:pt idx="9">
                  <c:v>0.30549999999999999</c:v>
                </c:pt>
                <c:pt idx="10">
                  <c:v>0.1827</c:v>
                </c:pt>
                <c:pt idx="11">
                  <c:v>0.1075</c:v>
                </c:pt>
                <c:pt idx="12">
                  <c:v>5.7799999999999997E-2</c:v>
                </c:pt>
                <c:pt idx="13">
                  <c:v>2.8000000000000001E-2</c:v>
                </c:pt>
                <c:pt idx="14">
                  <c:v>1.2200000000000001E-2</c:v>
                </c:pt>
                <c:pt idx="15">
                  <c:v>5.8999999999999999E-3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1a'!$E$63:$E$81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1a'!$H$63:$H$81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1a'!$K$63:$K$81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0.99917</c:v>
                </c:pt>
                <c:pt idx="4">
                  <c:v>0.98599999999999999</c:v>
                </c:pt>
                <c:pt idx="5">
                  <c:v>0.92917000000000005</c:v>
                </c:pt>
                <c:pt idx="6">
                  <c:v>0.76832999999999996</c:v>
                </c:pt>
                <c:pt idx="7">
                  <c:v>0.49417</c:v>
                </c:pt>
                <c:pt idx="8">
                  <c:v>0.21833</c:v>
                </c:pt>
                <c:pt idx="9">
                  <c:v>7.0000000000000007E-2</c:v>
                </c:pt>
                <c:pt idx="10">
                  <c:v>1.8332999999999999E-2</c:v>
                </c:pt>
                <c:pt idx="11">
                  <c:v>3.0000000000000001E-3</c:v>
                </c:pt>
                <c:pt idx="12">
                  <c:v>5.0000000000000001E-4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998536"/>
        <c:axId val="735002848"/>
      </c:scatterChart>
      <c:valAx>
        <c:axId val="734998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2848"/>
        <c:crosses val="autoZero"/>
        <c:crossBetween val="midCat"/>
      </c:valAx>
      <c:valAx>
        <c:axId val="73500284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49985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1a'!$Q$63:$Q$81</c:f>
              <c:numCache>
                <c:formatCode>0.00</c:formatCode>
                <c:ptCount val="19"/>
                <c:pt idx="0">
                  <c:v>0.95299999999999996</c:v>
                </c:pt>
                <c:pt idx="1">
                  <c:v>0.91349999999999998</c:v>
                </c:pt>
                <c:pt idx="2">
                  <c:v>0.85370000000000001</c:v>
                </c:pt>
                <c:pt idx="3">
                  <c:v>0.76819999999999999</c:v>
                </c:pt>
                <c:pt idx="4">
                  <c:v>0.65749999999999997</c:v>
                </c:pt>
                <c:pt idx="5">
                  <c:v>0.51439999999999997</c:v>
                </c:pt>
                <c:pt idx="6">
                  <c:v>0.372</c:v>
                </c:pt>
                <c:pt idx="7">
                  <c:v>0.2661</c:v>
                </c:pt>
                <c:pt idx="8">
                  <c:v>0.17979999999999999</c:v>
                </c:pt>
                <c:pt idx="9">
                  <c:v>0.10680000000000001</c:v>
                </c:pt>
                <c:pt idx="10">
                  <c:v>5.5199999999999999E-2</c:v>
                </c:pt>
                <c:pt idx="11">
                  <c:v>2.6599999999999999E-2</c:v>
                </c:pt>
                <c:pt idx="12">
                  <c:v>1.0800000000000001E-2</c:v>
                </c:pt>
                <c:pt idx="13">
                  <c:v>4.8999999999999998E-3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1a'!$R$62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1a'!$R$63:$R$81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1a'!$X$63:$X$81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0.99966999999999995</c:v>
                </c:pt>
                <c:pt idx="3">
                  <c:v>0.99666999999999994</c:v>
                </c:pt>
                <c:pt idx="4">
                  <c:v>0.96833000000000002</c:v>
                </c:pt>
                <c:pt idx="5">
                  <c:v>0.86899999999999999</c:v>
                </c:pt>
                <c:pt idx="6">
                  <c:v>0.65632999999999997</c:v>
                </c:pt>
                <c:pt idx="7">
                  <c:v>0.36967</c:v>
                </c:pt>
                <c:pt idx="8">
                  <c:v>0.14166999999999999</c:v>
                </c:pt>
                <c:pt idx="9">
                  <c:v>3.4833000000000003E-2</c:v>
                </c:pt>
                <c:pt idx="10">
                  <c:v>6.1666999999999998E-3</c:v>
                </c:pt>
                <c:pt idx="11">
                  <c:v>3.3333000000000001E-4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000104"/>
        <c:axId val="735001280"/>
      </c:scatterChart>
      <c:valAx>
        <c:axId val="735000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1280"/>
        <c:crosses val="autoZero"/>
        <c:crossBetween val="midCat"/>
      </c:valAx>
      <c:valAx>
        <c:axId val="73500128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0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1a'!$AD$62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1a'!$AD$63:$AD$81</c:f>
              <c:numCache>
                <c:formatCode>0.00</c:formatCode>
                <c:ptCount val="19"/>
                <c:pt idx="0">
                  <c:v>0.78739999999999999</c:v>
                </c:pt>
                <c:pt idx="1">
                  <c:v>0.6623</c:v>
                </c:pt>
                <c:pt idx="2">
                  <c:v>0.53469999999999995</c:v>
                </c:pt>
                <c:pt idx="3">
                  <c:v>0.3992</c:v>
                </c:pt>
                <c:pt idx="4">
                  <c:v>0.27200000000000002</c:v>
                </c:pt>
                <c:pt idx="5">
                  <c:v>0.15690000000000001</c:v>
                </c:pt>
                <c:pt idx="6">
                  <c:v>7.6100000000000001E-2</c:v>
                </c:pt>
                <c:pt idx="7">
                  <c:v>4.0599999999999997E-2</c:v>
                </c:pt>
                <c:pt idx="8">
                  <c:v>0.02</c:v>
                </c:pt>
                <c:pt idx="9">
                  <c:v>7.7000000000000002E-3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1a'!$AE$62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1a'!$AE$63:$AE$81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1a'!$AF$62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1a'!$AF$63:$AF$81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1a'!$AG$62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1a'!$AG$63:$AG$81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1a'!$AH$62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1a'!$AH$63:$AH$81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1a'!$AI$62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1a'!$AI$63:$AI$81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1a'!$AJ$62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1a'!$AJ$63:$AJ$81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1a'!$AK$62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1a'!$AL$63:$AL$76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1a'!$AK$63:$AK$81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0.99883</c:v>
                </c:pt>
                <c:pt idx="3">
                  <c:v>0.98399999999999999</c:v>
                </c:pt>
                <c:pt idx="4">
                  <c:v>0.91917000000000004</c:v>
                </c:pt>
                <c:pt idx="5">
                  <c:v>0.73499999999999999</c:v>
                </c:pt>
                <c:pt idx="6">
                  <c:v>0.47966999999999999</c:v>
                </c:pt>
                <c:pt idx="7">
                  <c:v>0.21883</c:v>
                </c:pt>
                <c:pt idx="8">
                  <c:v>6.3500000000000001E-2</c:v>
                </c:pt>
                <c:pt idx="9">
                  <c:v>1.3833E-2</c:v>
                </c:pt>
                <c:pt idx="10">
                  <c:v>3.1667000000000002E-3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999320"/>
        <c:axId val="735004416"/>
      </c:scatterChart>
      <c:valAx>
        <c:axId val="734999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4416"/>
        <c:crosses val="autoZero"/>
        <c:crossBetween val="midCat"/>
      </c:valAx>
      <c:valAx>
        <c:axId val="73500441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4999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2a'!$D$11:$D$29</c:f>
              <c:numCache>
                <c:formatCode>0.00</c:formatCode>
                <c:ptCount val="19"/>
                <c:pt idx="0">
                  <c:v>0.99919999999999998</c:v>
                </c:pt>
                <c:pt idx="1">
                  <c:v>0.99790000000000001</c:v>
                </c:pt>
                <c:pt idx="2">
                  <c:v>0.99470000000000003</c:v>
                </c:pt>
                <c:pt idx="3">
                  <c:v>0.98819999999999997</c:v>
                </c:pt>
                <c:pt idx="4">
                  <c:v>0.96650000000000003</c:v>
                </c:pt>
                <c:pt idx="5">
                  <c:v>0.92510000000000003</c:v>
                </c:pt>
                <c:pt idx="6">
                  <c:v>0.84319999999999995</c:v>
                </c:pt>
                <c:pt idx="7">
                  <c:v>0.72799999999999998</c:v>
                </c:pt>
                <c:pt idx="8">
                  <c:v>0.59540000000000004</c:v>
                </c:pt>
                <c:pt idx="9">
                  <c:v>0.45660000000000001</c:v>
                </c:pt>
                <c:pt idx="10">
                  <c:v>0.32950000000000002</c:v>
                </c:pt>
                <c:pt idx="11">
                  <c:v>0.21970000000000001</c:v>
                </c:pt>
                <c:pt idx="12">
                  <c:v>0.13109999999999999</c:v>
                </c:pt>
                <c:pt idx="13">
                  <c:v>6.9500000000000006E-2</c:v>
                </c:pt>
                <c:pt idx="14">
                  <c:v>3.78E-2</c:v>
                </c:pt>
                <c:pt idx="15">
                  <c:v>1.8700000000000001E-2</c:v>
                </c:pt>
                <c:pt idx="16">
                  <c:v>7.7000000000000002E-3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2a'!$K$11:$K$29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0.99850000000000005</c:v>
                </c:pt>
                <c:pt idx="4">
                  <c:v>0.98316999999999999</c:v>
                </c:pt>
                <c:pt idx="5">
                  <c:v>0.89049999999999996</c:v>
                </c:pt>
                <c:pt idx="6">
                  <c:v>0.68049999999999999</c:v>
                </c:pt>
                <c:pt idx="7">
                  <c:v>0.40100000000000002</c:v>
                </c:pt>
                <c:pt idx="8">
                  <c:v>0.17682999999999999</c:v>
                </c:pt>
                <c:pt idx="9">
                  <c:v>5.3666999999999999E-2</c:v>
                </c:pt>
                <c:pt idx="10">
                  <c:v>1.2E-2</c:v>
                </c:pt>
                <c:pt idx="11">
                  <c:v>3.0000000000000001E-3</c:v>
                </c:pt>
                <c:pt idx="12">
                  <c:v>1.6667E-4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005200"/>
        <c:axId val="735001672"/>
      </c:scatterChart>
      <c:valAx>
        <c:axId val="735005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1672"/>
        <c:crosses val="autoZero"/>
        <c:crossBetween val="midCat"/>
      </c:valAx>
      <c:valAx>
        <c:axId val="73500167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5005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2a'!$Q$11:$Q$29</c:f>
              <c:numCache>
                <c:formatCode>0.00</c:formatCode>
                <c:ptCount val="19"/>
                <c:pt idx="0">
                  <c:v>0.97140000000000004</c:v>
                </c:pt>
                <c:pt idx="1">
                  <c:v>0.93969999999999998</c:v>
                </c:pt>
                <c:pt idx="2">
                  <c:v>0.88139999999999996</c:v>
                </c:pt>
                <c:pt idx="3">
                  <c:v>0.79290000000000005</c:v>
                </c:pt>
                <c:pt idx="4">
                  <c:v>0.66690000000000005</c:v>
                </c:pt>
                <c:pt idx="5">
                  <c:v>0.51919999999999999</c:v>
                </c:pt>
                <c:pt idx="6">
                  <c:v>0.3674</c:v>
                </c:pt>
                <c:pt idx="7">
                  <c:v>0.23669999999999999</c:v>
                </c:pt>
                <c:pt idx="8">
                  <c:v>0.15029999999999999</c:v>
                </c:pt>
                <c:pt idx="9">
                  <c:v>8.9300000000000004E-2</c:v>
                </c:pt>
                <c:pt idx="10">
                  <c:v>4.8000000000000001E-2</c:v>
                </c:pt>
                <c:pt idx="11">
                  <c:v>2.24E-2</c:v>
                </c:pt>
                <c:pt idx="12">
                  <c:v>9.9000000000000008E-3</c:v>
                </c:pt>
                <c:pt idx="13">
                  <c:v>3.7000000000000002E-3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2a'!$R$10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2a'!$X$11:$X$29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0.99233000000000005</c:v>
                </c:pt>
                <c:pt idx="3">
                  <c:v>0.9415</c:v>
                </c:pt>
                <c:pt idx="4">
                  <c:v>0.77517000000000003</c:v>
                </c:pt>
                <c:pt idx="5">
                  <c:v>0.49517</c:v>
                </c:pt>
                <c:pt idx="6">
                  <c:v>0.25167</c:v>
                </c:pt>
                <c:pt idx="7">
                  <c:v>9.2999999999999999E-2</c:v>
                </c:pt>
                <c:pt idx="8">
                  <c:v>2.5000000000000001E-2</c:v>
                </c:pt>
                <c:pt idx="9">
                  <c:v>4.0000000000000001E-3</c:v>
                </c:pt>
                <c:pt idx="10">
                  <c:v>1.6667E-4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218192"/>
        <c:axId val="707219760"/>
      </c:scatterChart>
      <c:valAx>
        <c:axId val="7072181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19760"/>
        <c:crosses val="autoZero"/>
        <c:crossBetween val="midCat"/>
      </c:valAx>
      <c:valAx>
        <c:axId val="70721976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18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2a'!$AD$10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2a'!$AD$11:$AD$29</c:f>
              <c:numCache>
                <c:formatCode>0.00</c:formatCode>
                <c:ptCount val="19"/>
                <c:pt idx="0">
                  <c:v>0.9486</c:v>
                </c:pt>
                <c:pt idx="1">
                  <c:v>0.89929999999999999</c:v>
                </c:pt>
                <c:pt idx="2">
                  <c:v>0.81169999999999998</c:v>
                </c:pt>
                <c:pt idx="3">
                  <c:v>0.69130000000000003</c:v>
                </c:pt>
                <c:pt idx="4">
                  <c:v>0.55400000000000005</c:v>
                </c:pt>
                <c:pt idx="5">
                  <c:v>0.41070000000000001</c:v>
                </c:pt>
                <c:pt idx="6">
                  <c:v>0.2732</c:v>
                </c:pt>
                <c:pt idx="7">
                  <c:v>0.16420000000000001</c:v>
                </c:pt>
                <c:pt idx="8">
                  <c:v>0.1003</c:v>
                </c:pt>
                <c:pt idx="9">
                  <c:v>5.79E-2</c:v>
                </c:pt>
                <c:pt idx="10">
                  <c:v>0.03</c:v>
                </c:pt>
                <c:pt idx="11">
                  <c:v>1.34E-2</c:v>
                </c:pt>
                <c:pt idx="12">
                  <c:v>6.0000000000000001E-3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2a'!$AE$10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2a'!$AF$10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2a'!$AG$10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2a'!$AH$10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2a'!$AI$10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2a'!$AJ$10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2a'!$AK$10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2a'!$AL$11:$AL$24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2a'!$AK$11:$AK$29</c:f>
              <c:numCache>
                <c:formatCode>0.00</c:formatCode>
                <c:ptCount val="19"/>
                <c:pt idx="0">
                  <c:v>1</c:v>
                </c:pt>
                <c:pt idx="1">
                  <c:v>0.999</c:v>
                </c:pt>
                <c:pt idx="2">
                  <c:v>0.99050000000000005</c:v>
                </c:pt>
                <c:pt idx="3">
                  <c:v>0.93117000000000005</c:v>
                </c:pt>
                <c:pt idx="4">
                  <c:v>0.74917</c:v>
                </c:pt>
                <c:pt idx="5">
                  <c:v>0.45300000000000001</c:v>
                </c:pt>
                <c:pt idx="6">
                  <c:v>0.19733000000000001</c:v>
                </c:pt>
                <c:pt idx="7">
                  <c:v>6.1667E-2</c:v>
                </c:pt>
                <c:pt idx="8">
                  <c:v>1.3667E-2</c:v>
                </c:pt>
                <c:pt idx="9">
                  <c:v>3.0000000000000001E-3</c:v>
                </c:pt>
                <c:pt idx="10">
                  <c:v>5.0000000000000001E-4</c:v>
                </c:pt>
                <c:pt idx="11">
                  <c:v>5.0000000000000001E-4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218976"/>
        <c:axId val="707221720"/>
      </c:scatterChart>
      <c:valAx>
        <c:axId val="707218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21720"/>
        <c:crosses val="autoZero"/>
        <c:crossBetween val="midCat"/>
      </c:valAx>
      <c:valAx>
        <c:axId val="70722172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18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2a'!$D$63:$D$81</c:f>
              <c:numCache>
                <c:formatCode>0.00</c:formatCode>
                <c:ptCount val="19"/>
                <c:pt idx="0">
                  <c:v>0.99870000000000003</c:v>
                </c:pt>
                <c:pt idx="1">
                  <c:v>0.99629999999999996</c:v>
                </c:pt>
                <c:pt idx="2">
                  <c:v>0.9909</c:v>
                </c:pt>
                <c:pt idx="3">
                  <c:v>0.98</c:v>
                </c:pt>
                <c:pt idx="4">
                  <c:v>0.94950000000000001</c:v>
                </c:pt>
                <c:pt idx="5">
                  <c:v>0.89459999999999995</c:v>
                </c:pt>
                <c:pt idx="6">
                  <c:v>0.79459999999999997</c:v>
                </c:pt>
                <c:pt idx="7">
                  <c:v>0.66210000000000002</c:v>
                </c:pt>
                <c:pt idx="8">
                  <c:v>0.51790000000000003</c:v>
                </c:pt>
                <c:pt idx="9">
                  <c:v>0.37909999999999999</c:v>
                </c:pt>
                <c:pt idx="10">
                  <c:v>0.27039999999999997</c:v>
                </c:pt>
                <c:pt idx="11">
                  <c:v>0.18060000000000001</c:v>
                </c:pt>
                <c:pt idx="12">
                  <c:v>0.1026</c:v>
                </c:pt>
                <c:pt idx="13">
                  <c:v>4.9799999999999997E-2</c:v>
                </c:pt>
                <c:pt idx="14">
                  <c:v>2.6499999999999999E-2</c:v>
                </c:pt>
                <c:pt idx="15">
                  <c:v>1.3100000000000001E-2</c:v>
                </c:pt>
                <c:pt idx="16">
                  <c:v>5.1000000000000004E-3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2a'!$E$63:$E$81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2a'!$H$63:$H$81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2a'!$K$63:$K$81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0.998</c:v>
                </c:pt>
                <c:pt idx="4">
                  <c:v>0.97567000000000004</c:v>
                </c:pt>
                <c:pt idx="5">
                  <c:v>0.86633000000000004</c:v>
                </c:pt>
                <c:pt idx="6">
                  <c:v>0.63900000000000001</c:v>
                </c:pt>
                <c:pt idx="7">
                  <c:v>0.36032999999999998</c:v>
                </c:pt>
                <c:pt idx="8">
                  <c:v>0.15132999999999999</c:v>
                </c:pt>
                <c:pt idx="9">
                  <c:v>4.3499999999999997E-2</c:v>
                </c:pt>
                <c:pt idx="10">
                  <c:v>8.9999999999999993E-3</c:v>
                </c:pt>
                <c:pt idx="11">
                  <c:v>2.1667000000000001E-3</c:v>
                </c:pt>
                <c:pt idx="12">
                  <c:v>1.6667E-4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219368"/>
        <c:axId val="707220152"/>
      </c:scatterChart>
      <c:valAx>
        <c:axId val="7072193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20152"/>
        <c:crosses val="autoZero"/>
        <c:crossBetween val="midCat"/>
      </c:valAx>
      <c:valAx>
        <c:axId val="70722015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19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2a'!$Q$63:$Q$81</c:f>
              <c:numCache>
                <c:formatCode>0.00</c:formatCode>
                <c:ptCount val="19"/>
                <c:pt idx="0">
                  <c:v>0.94930000000000003</c:v>
                </c:pt>
                <c:pt idx="1">
                  <c:v>0.9</c:v>
                </c:pt>
                <c:pt idx="2">
                  <c:v>0.81359999999999999</c:v>
                </c:pt>
                <c:pt idx="3">
                  <c:v>0.69340000000000002</c:v>
                </c:pt>
                <c:pt idx="4">
                  <c:v>0.54859999999999998</c:v>
                </c:pt>
                <c:pt idx="5">
                  <c:v>0.39610000000000001</c:v>
                </c:pt>
                <c:pt idx="6">
                  <c:v>0.25180000000000002</c:v>
                </c:pt>
                <c:pt idx="7">
                  <c:v>0.1411</c:v>
                </c:pt>
                <c:pt idx="8">
                  <c:v>8.1600000000000006E-2</c:v>
                </c:pt>
                <c:pt idx="9">
                  <c:v>4.4299999999999999E-2</c:v>
                </c:pt>
                <c:pt idx="10">
                  <c:v>2.2200000000000001E-2</c:v>
                </c:pt>
                <c:pt idx="11">
                  <c:v>9.4000000000000004E-3</c:v>
                </c:pt>
                <c:pt idx="12">
                  <c:v>4.4999999999999997E-3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2a'!$R$62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2a'!$R$63:$R$81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2a'!$X$63:$X$81</c:f>
              <c:numCache>
                <c:formatCode>0.00</c:formatCode>
                <c:ptCount val="19"/>
                <c:pt idx="0">
                  <c:v>1</c:v>
                </c:pt>
                <c:pt idx="1">
                  <c:v>0.99966999999999995</c:v>
                </c:pt>
                <c:pt idx="2">
                  <c:v>0.98733000000000004</c:v>
                </c:pt>
                <c:pt idx="3">
                  <c:v>0.90766999999999998</c:v>
                </c:pt>
                <c:pt idx="4">
                  <c:v>0.71099999999999997</c:v>
                </c:pt>
                <c:pt idx="5">
                  <c:v>0.40699999999999997</c:v>
                </c:pt>
                <c:pt idx="6">
                  <c:v>0.18817</c:v>
                </c:pt>
                <c:pt idx="7">
                  <c:v>5.9499999999999997E-2</c:v>
                </c:pt>
                <c:pt idx="8">
                  <c:v>1.5667E-2</c:v>
                </c:pt>
                <c:pt idx="9">
                  <c:v>2.6667000000000001E-3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220544"/>
        <c:axId val="707215840"/>
      </c:scatterChart>
      <c:valAx>
        <c:axId val="707220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15840"/>
        <c:crosses val="autoZero"/>
        <c:crossBetween val="midCat"/>
      </c:valAx>
      <c:valAx>
        <c:axId val="70721584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20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2a'!$AD$62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2a'!$AD$63:$AD$81</c:f>
              <c:numCache>
                <c:formatCode>0.00</c:formatCode>
                <c:ptCount val="19"/>
                <c:pt idx="0">
                  <c:v>0.91969999999999996</c:v>
                </c:pt>
                <c:pt idx="1">
                  <c:v>0.8538</c:v>
                </c:pt>
                <c:pt idx="2">
                  <c:v>0.7389</c:v>
                </c:pt>
                <c:pt idx="3">
                  <c:v>0.59399999999999997</c:v>
                </c:pt>
                <c:pt idx="4">
                  <c:v>0.45529999999999998</c:v>
                </c:pt>
                <c:pt idx="5">
                  <c:v>0.32219999999999999</c:v>
                </c:pt>
                <c:pt idx="6">
                  <c:v>0.19420000000000001</c:v>
                </c:pt>
                <c:pt idx="7">
                  <c:v>0.1014</c:v>
                </c:pt>
                <c:pt idx="8">
                  <c:v>6.0100000000000001E-2</c:v>
                </c:pt>
                <c:pt idx="9">
                  <c:v>3.4500000000000003E-2</c:v>
                </c:pt>
                <c:pt idx="10">
                  <c:v>1.66E-2</c:v>
                </c:pt>
                <c:pt idx="11">
                  <c:v>6.3E-3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2a'!$AE$62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2a'!$AE$63:$AE$81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2a'!$AF$62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2a'!$AF$63:$AF$81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2a'!$AG$62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2a'!$AG$63:$AG$81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2a'!$AH$62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2a'!$AH$63:$AH$81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2a'!$AI$62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2a'!$AI$63:$AI$81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2a'!$AJ$62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2a'!$AJ$63:$AJ$81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2a'!$AK$62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2a'!$AL$63:$AL$76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2a'!$AK$63:$AK$81</c:f>
              <c:numCache>
                <c:formatCode>0.00</c:formatCode>
                <c:ptCount val="19"/>
                <c:pt idx="0">
                  <c:v>1</c:v>
                </c:pt>
                <c:pt idx="1">
                  <c:v>0.99866999999999995</c:v>
                </c:pt>
                <c:pt idx="2">
                  <c:v>0.98116999999999999</c:v>
                </c:pt>
                <c:pt idx="3">
                  <c:v>0.90032999999999996</c:v>
                </c:pt>
                <c:pt idx="4">
                  <c:v>0.67500000000000004</c:v>
                </c:pt>
                <c:pt idx="5">
                  <c:v>0.36817</c:v>
                </c:pt>
                <c:pt idx="6">
                  <c:v>0.14732999999999999</c:v>
                </c:pt>
                <c:pt idx="7">
                  <c:v>4.4166999999999998E-2</c:v>
                </c:pt>
                <c:pt idx="8">
                  <c:v>8.8333000000000005E-3</c:v>
                </c:pt>
                <c:pt idx="9">
                  <c:v>1.5E-3</c:v>
                </c:pt>
                <c:pt idx="10">
                  <c:v>5.0000000000000001E-4</c:v>
                </c:pt>
                <c:pt idx="11">
                  <c:v>3.3333000000000001E-4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220936"/>
        <c:axId val="707221328"/>
      </c:scatterChart>
      <c:valAx>
        <c:axId val="707220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21328"/>
        <c:crosses val="autoZero"/>
        <c:crossBetween val="midCat"/>
      </c:valAx>
      <c:valAx>
        <c:axId val="70722132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209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1b'!$D$11:$D$29</c:f>
              <c:numCache>
                <c:formatCode>0.00</c:formatCode>
                <c:ptCount val="19"/>
                <c:pt idx="0">
                  <c:v>0.99319999999999997</c:v>
                </c:pt>
                <c:pt idx="1">
                  <c:v>0.98609999999999998</c:v>
                </c:pt>
                <c:pt idx="2">
                  <c:v>0.96960000000000002</c:v>
                </c:pt>
                <c:pt idx="3">
                  <c:v>0.93489999999999995</c:v>
                </c:pt>
                <c:pt idx="4">
                  <c:v>0.87819999999999998</c:v>
                </c:pt>
                <c:pt idx="5">
                  <c:v>0.78790000000000004</c:v>
                </c:pt>
                <c:pt idx="6">
                  <c:v>0.67469999999999997</c:v>
                </c:pt>
                <c:pt idx="7">
                  <c:v>0.55979999999999996</c:v>
                </c:pt>
                <c:pt idx="8">
                  <c:v>0.44109999999999999</c:v>
                </c:pt>
                <c:pt idx="9">
                  <c:v>0.31809999999999999</c:v>
                </c:pt>
                <c:pt idx="10">
                  <c:v>0.2094</c:v>
                </c:pt>
                <c:pt idx="11">
                  <c:v>0.12659999999999999</c:v>
                </c:pt>
                <c:pt idx="12">
                  <c:v>6.8000000000000005E-2</c:v>
                </c:pt>
                <c:pt idx="13">
                  <c:v>3.3300000000000003E-2</c:v>
                </c:pt>
                <c:pt idx="14">
                  <c:v>1.3599999999999999E-2</c:v>
                </c:pt>
                <c:pt idx="15">
                  <c:v>6.4999999999999997E-3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1b'!$F$10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1b'!$K$11:$K$29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0.99983</c:v>
                </c:pt>
                <c:pt idx="4">
                  <c:v>0.99582999999999999</c:v>
                </c:pt>
                <c:pt idx="5">
                  <c:v>0.96067000000000002</c:v>
                </c:pt>
                <c:pt idx="6">
                  <c:v>0.85082999999999998</c:v>
                </c:pt>
                <c:pt idx="7">
                  <c:v>0.62282999999999999</c:v>
                </c:pt>
                <c:pt idx="8">
                  <c:v>0.33633000000000002</c:v>
                </c:pt>
                <c:pt idx="9">
                  <c:v>0.12933</c:v>
                </c:pt>
                <c:pt idx="10">
                  <c:v>3.6166999999999998E-2</c:v>
                </c:pt>
                <c:pt idx="11">
                  <c:v>8.6666999999999994E-3</c:v>
                </c:pt>
                <c:pt idx="12">
                  <c:v>1.6666999999999999E-3</c:v>
                </c:pt>
                <c:pt idx="13">
                  <c:v>1.6667E-4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215448"/>
        <c:axId val="707216232"/>
      </c:scatterChart>
      <c:valAx>
        <c:axId val="707215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16232"/>
        <c:crosses val="autoZero"/>
        <c:crossBetween val="midCat"/>
      </c:valAx>
      <c:valAx>
        <c:axId val="70721623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154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1b'!$Q$11:$Q$29</c:f>
              <c:numCache>
                <c:formatCode>0.00</c:formatCode>
                <c:ptCount val="19"/>
                <c:pt idx="0">
                  <c:v>0.94769999999999999</c:v>
                </c:pt>
                <c:pt idx="1">
                  <c:v>0.91090000000000004</c:v>
                </c:pt>
                <c:pt idx="2">
                  <c:v>0.8498</c:v>
                </c:pt>
                <c:pt idx="3">
                  <c:v>0.75329999999999997</c:v>
                </c:pt>
                <c:pt idx="4">
                  <c:v>0.63149999999999995</c:v>
                </c:pt>
                <c:pt idx="5">
                  <c:v>0.4995</c:v>
                </c:pt>
                <c:pt idx="6">
                  <c:v>0.37259999999999999</c:v>
                </c:pt>
                <c:pt idx="7">
                  <c:v>0.27100000000000002</c:v>
                </c:pt>
                <c:pt idx="8">
                  <c:v>0.1862</c:v>
                </c:pt>
                <c:pt idx="9">
                  <c:v>0.1142</c:v>
                </c:pt>
                <c:pt idx="10">
                  <c:v>6.1600000000000002E-2</c:v>
                </c:pt>
                <c:pt idx="11">
                  <c:v>2.9399999999999999E-2</c:v>
                </c:pt>
                <c:pt idx="12">
                  <c:v>1.12E-2</c:v>
                </c:pt>
                <c:pt idx="13">
                  <c:v>4.8999999999999998E-3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1b'!$R$10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1b'!$S$10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1b'!$X$11:$X$29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0.99966999999999995</c:v>
                </c:pt>
                <c:pt idx="3">
                  <c:v>0.99617</c:v>
                </c:pt>
                <c:pt idx="4">
                  <c:v>0.97267000000000003</c:v>
                </c:pt>
                <c:pt idx="5">
                  <c:v>0.89100000000000001</c:v>
                </c:pt>
                <c:pt idx="6">
                  <c:v>0.70033000000000001</c:v>
                </c:pt>
                <c:pt idx="7">
                  <c:v>0.42982999999999999</c:v>
                </c:pt>
                <c:pt idx="8">
                  <c:v>0.17967</c:v>
                </c:pt>
                <c:pt idx="9">
                  <c:v>5.2499999999999998E-2</c:v>
                </c:pt>
                <c:pt idx="10">
                  <c:v>1.2E-2</c:v>
                </c:pt>
                <c:pt idx="11">
                  <c:v>8.3332999999999996E-4</c:v>
                </c:pt>
                <c:pt idx="12">
                  <c:v>1.6667E-4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217408"/>
        <c:axId val="707217800"/>
      </c:scatterChart>
      <c:valAx>
        <c:axId val="707217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17800"/>
        <c:crosses val="autoZero"/>
        <c:crossBetween val="midCat"/>
      </c:valAx>
      <c:valAx>
        <c:axId val="70721780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07217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1b'!$D$63:$D$81</c:f>
              <c:numCache>
                <c:formatCode>0.00</c:formatCode>
                <c:ptCount val="19"/>
                <c:pt idx="0">
                  <c:v>0.99199999999999999</c:v>
                </c:pt>
                <c:pt idx="1">
                  <c:v>0.98409999999999997</c:v>
                </c:pt>
                <c:pt idx="2">
                  <c:v>0.96599999999999997</c:v>
                </c:pt>
                <c:pt idx="3">
                  <c:v>0.92810000000000004</c:v>
                </c:pt>
                <c:pt idx="4">
                  <c:v>0.86639999999999995</c:v>
                </c:pt>
                <c:pt idx="5">
                  <c:v>0.76949999999999996</c:v>
                </c:pt>
                <c:pt idx="6">
                  <c:v>0.6502</c:v>
                </c:pt>
                <c:pt idx="7">
                  <c:v>0.53300000000000003</c:v>
                </c:pt>
                <c:pt idx="8">
                  <c:v>0.41439999999999999</c:v>
                </c:pt>
                <c:pt idx="9">
                  <c:v>0.29299999999999998</c:v>
                </c:pt>
                <c:pt idx="10">
                  <c:v>0.18809999999999999</c:v>
                </c:pt>
                <c:pt idx="11">
                  <c:v>0.11070000000000001</c:v>
                </c:pt>
                <c:pt idx="12">
                  <c:v>5.7599999999999998E-2</c:v>
                </c:pt>
                <c:pt idx="13">
                  <c:v>2.7400000000000001E-2</c:v>
                </c:pt>
                <c:pt idx="14">
                  <c:v>1.0800000000000001E-2</c:v>
                </c:pt>
                <c:pt idx="15">
                  <c:v>5.1999999999999998E-3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1b'!$E$63:$E$81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1b'!$F$62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1b'!$H$63:$H$81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1b'!$K$63:$K$81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0.99966999999999995</c:v>
                </c:pt>
                <c:pt idx="4">
                  <c:v>0.99467000000000005</c:v>
                </c:pt>
                <c:pt idx="5">
                  <c:v>0.95282999999999995</c:v>
                </c:pt>
                <c:pt idx="6">
                  <c:v>0.83350000000000002</c:v>
                </c:pt>
                <c:pt idx="7">
                  <c:v>0.59067000000000003</c:v>
                </c:pt>
                <c:pt idx="8">
                  <c:v>0.30517</c:v>
                </c:pt>
                <c:pt idx="9">
                  <c:v>0.109</c:v>
                </c:pt>
                <c:pt idx="10">
                  <c:v>3.1333E-2</c:v>
                </c:pt>
                <c:pt idx="11">
                  <c:v>6.4999999999999997E-3</c:v>
                </c:pt>
                <c:pt idx="12">
                  <c:v>1.5E-3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423648"/>
        <c:axId val="694424040"/>
      </c:scatterChart>
      <c:valAx>
        <c:axId val="694423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24040"/>
        <c:crosses val="autoZero"/>
        <c:crossBetween val="midCat"/>
      </c:valAx>
      <c:valAx>
        <c:axId val="69442404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236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1b'!$Q$63:$Q$81</c:f>
              <c:numCache>
                <c:formatCode>0.00</c:formatCode>
                <c:ptCount val="19"/>
                <c:pt idx="0">
                  <c:v>0.94140000000000001</c:v>
                </c:pt>
                <c:pt idx="1">
                  <c:v>0.90080000000000005</c:v>
                </c:pt>
                <c:pt idx="2">
                  <c:v>0.83499999999999996</c:v>
                </c:pt>
                <c:pt idx="3">
                  <c:v>0.73280000000000001</c:v>
                </c:pt>
                <c:pt idx="4">
                  <c:v>0.60580000000000001</c:v>
                </c:pt>
                <c:pt idx="5">
                  <c:v>0.47110000000000002</c:v>
                </c:pt>
                <c:pt idx="6">
                  <c:v>0.34439999999999998</c:v>
                </c:pt>
                <c:pt idx="7">
                  <c:v>0.24579999999999999</c:v>
                </c:pt>
                <c:pt idx="8">
                  <c:v>0.16550000000000001</c:v>
                </c:pt>
                <c:pt idx="9">
                  <c:v>9.9500000000000005E-2</c:v>
                </c:pt>
                <c:pt idx="10">
                  <c:v>5.2299999999999999E-2</c:v>
                </c:pt>
                <c:pt idx="11">
                  <c:v>2.4E-2</c:v>
                </c:pt>
                <c:pt idx="12">
                  <c:v>8.3999999999999995E-3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1b'!$R$62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1b'!$R$63:$R$81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1b'!$S$62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1b'!$X$63:$X$81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0.99966999999999995</c:v>
                </c:pt>
                <c:pt idx="3">
                  <c:v>0.99550000000000005</c:v>
                </c:pt>
                <c:pt idx="4">
                  <c:v>0.96867000000000003</c:v>
                </c:pt>
                <c:pt idx="5">
                  <c:v>0.87749999999999995</c:v>
                </c:pt>
                <c:pt idx="6">
                  <c:v>0.67549999999999999</c:v>
                </c:pt>
                <c:pt idx="7">
                  <c:v>0.40333000000000002</c:v>
                </c:pt>
                <c:pt idx="8">
                  <c:v>0.16317000000000001</c:v>
                </c:pt>
                <c:pt idx="9">
                  <c:v>4.5666999999999999E-2</c:v>
                </c:pt>
                <c:pt idx="10">
                  <c:v>0.01</c:v>
                </c:pt>
                <c:pt idx="11">
                  <c:v>8.3332999999999996E-4</c:v>
                </c:pt>
                <c:pt idx="12">
                  <c:v>1.6667E-4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420904"/>
        <c:axId val="694420512"/>
      </c:scatterChart>
      <c:valAx>
        <c:axId val="694420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20512"/>
        <c:crosses val="autoZero"/>
        <c:crossBetween val="midCat"/>
      </c:valAx>
      <c:valAx>
        <c:axId val="69442051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2b'!$D$11:$D$29</c:f>
              <c:numCache>
                <c:formatCode>0.00</c:formatCode>
                <c:ptCount val="19"/>
                <c:pt idx="0">
                  <c:v>0.99619999999999997</c:v>
                </c:pt>
                <c:pt idx="1">
                  <c:v>0.99</c:v>
                </c:pt>
                <c:pt idx="2">
                  <c:v>0.97840000000000005</c:v>
                </c:pt>
                <c:pt idx="3">
                  <c:v>0.95669999999999999</c:v>
                </c:pt>
                <c:pt idx="4">
                  <c:v>0.90210000000000001</c:v>
                </c:pt>
                <c:pt idx="5">
                  <c:v>0.81810000000000005</c:v>
                </c:pt>
                <c:pt idx="6">
                  <c:v>0.71689999999999998</c:v>
                </c:pt>
                <c:pt idx="7">
                  <c:v>0.59450000000000003</c:v>
                </c:pt>
                <c:pt idx="8">
                  <c:v>0.44169999999999998</c:v>
                </c:pt>
                <c:pt idx="9">
                  <c:v>0.29659999999999997</c:v>
                </c:pt>
                <c:pt idx="10">
                  <c:v>0.1925</c:v>
                </c:pt>
                <c:pt idx="11">
                  <c:v>0.11650000000000001</c:v>
                </c:pt>
                <c:pt idx="12">
                  <c:v>6.7100000000000007E-2</c:v>
                </c:pt>
                <c:pt idx="13">
                  <c:v>3.5200000000000002E-2</c:v>
                </c:pt>
                <c:pt idx="14">
                  <c:v>1.6899999999999998E-2</c:v>
                </c:pt>
                <c:pt idx="15">
                  <c:v>6.8999999999999999E-3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2b'!$F$10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2b'!$I$10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2b'!$K$11:$K$29</c:f>
              <c:numCache>
                <c:formatCode>0.00</c:formatCode>
                <c:ptCount val="19"/>
                <c:pt idx="0">
                  <c:v>0.99983</c:v>
                </c:pt>
                <c:pt idx="1">
                  <c:v>1</c:v>
                </c:pt>
                <c:pt idx="2">
                  <c:v>0.99817</c:v>
                </c:pt>
                <c:pt idx="3">
                  <c:v>0.97682999999999998</c:v>
                </c:pt>
                <c:pt idx="4">
                  <c:v>0.86833000000000005</c:v>
                </c:pt>
                <c:pt idx="5">
                  <c:v>0.59833000000000003</c:v>
                </c:pt>
                <c:pt idx="6">
                  <c:v>0.3175</c:v>
                </c:pt>
                <c:pt idx="7">
                  <c:v>0.12</c:v>
                </c:pt>
                <c:pt idx="8">
                  <c:v>3.2500000000000001E-2</c:v>
                </c:pt>
                <c:pt idx="9">
                  <c:v>7.1666999999999998E-3</c:v>
                </c:pt>
                <c:pt idx="10">
                  <c:v>1.5E-3</c:v>
                </c:pt>
                <c:pt idx="11">
                  <c:v>1.6667E-4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421296"/>
        <c:axId val="694418944"/>
      </c:scatterChart>
      <c:valAx>
        <c:axId val="6944212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18944"/>
        <c:crosses val="autoZero"/>
        <c:crossBetween val="midCat"/>
      </c:valAx>
      <c:valAx>
        <c:axId val="69441894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212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2b'!$Q$11:$Q$29</c:f>
              <c:numCache>
                <c:formatCode>0.00</c:formatCode>
                <c:ptCount val="19"/>
                <c:pt idx="0">
                  <c:v>0.97729999999999995</c:v>
                </c:pt>
                <c:pt idx="1">
                  <c:v>0.95240000000000002</c:v>
                </c:pt>
                <c:pt idx="2">
                  <c:v>0.91069999999999995</c:v>
                </c:pt>
                <c:pt idx="3">
                  <c:v>0.84619999999999995</c:v>
                </c:pt>
                <c:pt idx="4">
                  <c:v>0.74150000000000005</c:v>
                </c:pt>
                <c:pt idx="5">
                  <c:v>0.61</c:v>
                </c:pt>
                <c:pt idx="6">
                  <c:v>0.47110000000000002</c:v>
                </c:pt>
                <c:pt idx="7">
                  <c:v>0.33460000000000001</c:v>
                </c:pt>
                <c:pt idx="8">
                  <c:v>0.2087</c:v>
                </c:pt>
                <c:pt idx="9">
                  <c:v>0.11409999999999999</c:v>
                </c:pt>
                <c:pt idx="10">
                  <c:v>6.3200000000000006E-2</c:v>
                </c:pt>
                <c:pt idx="11">
                  <c:v>3.2199999999999999E-2</c:v>
                </c:pt>
                <c:pt idx="12">
                  <c:v>1.54E-2</c:v>
                </c:pt>
                <c:pt idx="13">
                  <c:v>6.1999999999999998E-3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2b'!$R$10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2b'!$S$10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2b'!$V$10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2b'!$X$11:$X$29</c:f>
              <c:numCache>
                <c:formatCode>0.00</c:formatCode>
                <c:ptCount val="19"/>
                <c:pt idx="0">
                  <c:v>0.99983</c:v>
                </c:pt>
                <c:pt idx="1">
                  <c:v>0.99850000000000005</c:v>
                </c:pt>
                <c:pt idx="2">
                  <c:v>0.97899999999999998</c:v>
                </c:pt>
                <c:pt idx="3">
                  <c:v>0.86667000000000005</c:v>
                </c:pt>
                <c:pt idx="4">
                  <c:v>0.59750000000000003</c:v>
                </c:pt>
                <c:pt idx="5">
                  <c:v>0.3075</c:v>
                </c:pt>
                <c:pt idx="6">
                  <c:v>0.12167</c:v>
                </c:pt>
                <c:pt idx="7">
                  <c:v>3.4500000000000003E-2</c:v>
                </c:pt>
                <c:pt idx="8">
                  <c:v>6.8332999999999996E-3</c:v>
                </c:pt>
                <c:pt idx="9">
                  <c:v>6.6666999999999996E-4</c:v>
                </c:pt>
                <c:pt idx="10">
                  <c:v>1.6667E-4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419336"/>
        <c:axId val="694421688"/>
      </c:scatterChart>
      <c:valAx>
        <c:axId val="694419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21688"/>
        <c:crosses val="autoZero"/>
        <c:crossBetween val="midCat"/>
      </c:valAx>
      <c:valAx>
        <c:axId val="69442168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19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2b'!$D$63:$D$81</c:f>
              <c:numCache>
                <c:formatCode>0.00</c:formatCode>
                <c:ptCount val="19"/>
                <c:pt idx="0">
                  <c:v>0.99570000000000003</c:v>
                </c:pt>
                <c:pt idx="1">
                  <c:v>0.9889</c:v>
                </c:pt>
                <c:pt idx="2">
                  <c:v>0.9758</c:v>
                </c:pt>
                <c:pt idx="3">
                  <c:v>0.95150000000000001</c:v>
                </c:pt>
                <c:pt idx="4">
                  <c:v>0.89039999999999997</c:v>
                </c:pt>
                <c:pt idx="5">
                  <c:v>0.79779999999999995</c:v>
                </c:pt>
                <c:pt idx="6">
                  <c:v>0.68879999999999997</c:v>
                </c:pt>
                <c:pt idx="7">
                  <c:v>0.56140000000000001</c:v>
                </c:pt>
                <c:pt idx="8">
                  <c:v>0.41210000000000002</c:v>
                </c:pt>
                <c:pt idx="9">
                  <c:v>0.2737</c:v>
                </c:pt>
                <c:pt idx="10">
                  <c:v>0.17269999999999999</c:v>
                </c:pt>
                <c:pt idx="11">
                  <c:v>0.1008</c:v>
                </c:pt>
                <c:pt idx="12">
                  <c:v>5.7799999999999997E-2</c:v>
                </c:pt>
                <c:pt idx="13">
                  <c:v>3.0499999999999999E-2</c:v>
                </c:pt>
                <c:pt idx="14">
                  <c:v>1.4E-2</c:v>
                </c:pt>
                <c:pt idx="15">
                  <c:v>5.3E-3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2b'!$E$63:$E$81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2b'!$F$62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2b'!$H$63:$H$81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2b'!$I$62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2b'!$K$63:$K$81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0.99782999999999999</c:v>
                </c:pt>
                <c:pt idx="3">
                  <c:v>0.97167000000000003</c:v>
                </c:pt>
                <c:pt idx="4">
                  <c:v>0.84550000000000003</c:v>
                </c:pt>
                <c:pt idx="5">
                  <c:v>0.56233</c:v>
                </c:pt>
                <c:pt idx="6">
                  <c:v>0.28599999999999998</c:v>
                </c:pt>
                <c:pt idx="7">
                  <c:v>0.10383000000000001</c:v>
                </c:pt>
                <c:pt idx="8">
                  <c:v>2.6832999999999999E-2</c:v>
                </c:pt>
                <c:pt idx="9">
                  <c:v>5.1666999999999998E-3</c:v>
                </c:pt>
                <c:pt idx="10">
                  <c:v>8.3332999999999996E-4</c:v>
                </c:pt>
                <c:pt idx="11">
                  <c:v>1.6667E-4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420120"/>
        <c:axId val="694417768"/>
      </c:scatterChart>
      <c:valAx>
        <c:axId val="694420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17768"/>
        <c:crosses val="autoZero"/>
        <c:crossBetween val="midCat"/>
      </c:valAx>
      <c:valAx>
        <c:axId val="69441776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201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2b'!$Q$63:$Q$81</c:f>
              <c:numCache>
                <c:formatCode>0.00</c:formatCode>
                <c:ptCount val="19"/>
                <c:pt idx="0">
                  <c:v>0.97460000000000002</c:v>
                </c:pt>
                <c:pt idx="1">
                  <c:v>0.94689999999999996</c:v>
                </c:pt>
                <c:pt idx="2">
                  <c:v>0.90210000000000001</c:v>
                </c:pt>
                <c:pt idx="3">
                  <c:v>0.83299999999999996</c:v>
                </c:pt>
                <c:pt idx="4">
                  <c:v>0.7177</c:v>
                </c:pt>
                <c:pt idx="5">
                  <c:v>0.57709999999999995</c:v>
                </c:pt>
                <c:pt idx="6">
                  <c:v>0.44319999999999998</c:v>
                </c:pt>
                <c:pt idx="7">
                  <c:v>0.31530000000000002</c:v>
                </c:pt>
                <c:pt idx="8">
                  <c:v>0.19389999999999999</c:v>
                </c:pt>
                <c:pt idx="9">
                  <c:v>0.10299999999999999</c:v>
                </c:pt>
                <c:pt idx="10">
                  <c:v>5.5E-2</c:v>
                </c:pt>
                <c:pt idx="11">
                  <c:v>2.6599999999999999E-2</c:v>
                </c:pt>
                <c:pt idx="12">
                  <c:v>1.2E-2</c:v>
                </c:pt>
                <c:pt idx="13">
                  <c:v>4.4999999999999997E-3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2b'!$R$62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2b'!$R$63:$R$81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2b'!$S$62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2b'!$V$62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2b'!$X$63:$X$81</c:f>
              <c:numCache>
                <c:formatCode>0.00</c:formatCode>
                <c:ptCount val="19"/>
                <c:pt idx="0">
                  <c:v>1</c:v>
                </c:pt>
                <c:pt idx="1">
                  <c:v>0.99782999999999999</c:v>
                </c:pt>
                <c:pt idx="2">
                  <c:v>0.97067000000000003</c:v>
                </c:pt>
                <c:pt idx="3">
                  <c:v>0.83782999999999996</c:v>
                </c:pt>
                <c:pt idx="4">
                  <c:v>0.55000000000000004</c:v>
                </c:pt>
                <c:pt idx="5">
                  <c:v>0.26933000000000001</c:v>
                </c:pt>
                <c:pt idx="6">
                  <c:v>9.7500000000000003E-2</c:v>
                </c:pt>
                <c:pt idx="7">
                  <c:v>2.35E-2</c:v>
                </c:pt>
                <c:pt idx="8">
                  <c:v>4.1666999999999997E-3</c:v>
                </c:pt>
                <c:pt idx="9">
                  <c:v>3.3333000000000001E-4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422472"/>
        <c:axId val="694422080"/>
      </c:scatterChart>
      <c:valAx>
        <c:axId val="694422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22080"/>
        <c:crosses val="autoZero"/>
        <c:crossBetween val="midCat"/>
      </c:valAx>
      <c:valAx>
        <c:axId val="69442208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22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1c'!$D$10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1c'!$D$11:$D$29</c:f>
              <c:numCache>
                <c:formatCode>0.00</c:formatCode>
                <c:ptCount val="19"/>
                <c:pt idx="0">
                  <c:v>0.99619999999999997</c:v>
                </c:pt>
                <c:pt idx="1">
                  <c:v>0.99099999999999999</c:v>
                </c:pt>
                <c:pt idx="2">
                  <c:v>0.97899999999999998</c:v>
                </c:pt>
                <c:pt idx="3">
                  <c:v>0.95669999999999999</c:v>
                </c:pt>
                <c:pt idx="4">
                  <c:v>0.91859999999999997</c:v>
                </c:pt>
                <c:pt idx="5">
                  <c:v>0.84530000000000005</c:v>
                </c:pt>
                <c:pt idx="6">
                  <c:v>0.74660000000000004</c:v>
                </c:pt>
                <c:pt idx="7">
                  <c:v>0.64410000000000001</c:v>
                </c:pt>
                <c:pt idx="8">
                  <c:v>0.53180000000000005</c:v>
                </c:pt>
                <c:pt idx="9">
                  <c:v>0.40570000000000001</c:v>
                </c:pt>
                <c:pt idx="10">
                  <c:v>0.28460000000000002</c:v>
                </c:pt>
                <c:pt idx="11">
                  <c:v>0.1799</c:v>
                </c:pt>
                <c:pt idx="12">
                  <c:v>0.1024</c:v>
                </c:pt>
                <c:pt idx="13">
                  <c:v>5.9400000000000001E-2</c:v>
                </c:pt>
                <c:pt idx="14">
                  <c:v>3.2399999999999998E-2</c:v>
                </c:pt>
                <c:pt idx="15">
                  <c:v>1.6299999999999999E-2</c:v>
                </c:pt>
                <c:pt idx="16">
                  <c:v>7.0000000000000001E-3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1c'!$E$10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1c'!$F$10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1c'!$G$10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1c'!$H$10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1c'!$I$10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1c'!$J$10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1c'!$K$10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1c'!$L$11:$L$24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1c'!$K$11:$K$29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0.99933000000000005</c:v>
                </c:pt>
                <c:pt idx="4">
                  <c:v>0.99133000000000004</c:v>
                </c:pt>
                <c:pt idx="5">
                  <c:v>0.95050000000000001</c:v>
                </c:pt>
                <c:pt idx="6">
                  <c:v>0.82316999999999996</c:v>
                </c:pt>
                <c:pt idx="7">
                  <c:v>0.57216999999999996</c:v>
                </c:pt>
                <c:pt idx="8">
                  <c:v>0.29299999999999998</c:v>
                </c:pt>
                <c:pt idx="9">
                  <c:v>0.10417</c:v>
                </c:pt>
                <c:pt idx="10">
                  <c:v>3.3167000000000002E-2</c:v>
                </c:pt>
                <c:pt idx="11">
                  <c:v>6.6667000000000002E-3</c:v>
                </c:pt>
                <c:pt idx="12">
                  <c:v>1E-3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418552"/>
        <c:axId val="579282792"/>
      </c:scatterChart>
      <c:valAx>
        <c:axId val="694418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2792"/>
        <c:crosses val="autoZero"/>
        <c:crossBetween val="midCat"/>
      </c:valAx>
      <c:valAx>
        <c:axId val="57928279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44185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1c'!$Q$10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1c'!$Q$11:$Q$29</c:f>
              <c:numCache>
                <c:formatCode>0.00</c:formatCode>
                <c:ptCount val="19"/>
                <c:pt idx="0">
                  <c:v>0.96379999999999999</c:v>
                </c:pt>
                <c:pt idx="1">
                  <c:v>0.9395</c:v>
                </c:pt>
                <c:pt idx="2">
                  <c:v>0.89380000000000004</c:v>
                </c:pt>
                <c:pt idx="3">
                  <c:v>0.81730000000000003</c:v>
                </c:pt>
                <c:pt idx="4">
                  <c:v>0.71450000000000002</c:v>
                </c:pt>
                <c:pt idx="5">
                  <c:v>0.5968</c:v>
                </c:pt>
                <c:pt idx="6">
                  <c:v>0.47399999999999998</c:v>
                </c:pt>
                <c:pt idx="7">
                  <c:v>0.36130000000000001</c:v>
                </c:pt>
                <c:pt idx="8">
                  <c:v>0.25990000000000002</c:v>
                </c:pt>
                <c:pt idx="9">
                  <c:v>0.1714</c:v>
                </c:pt>
                <c:pt idx="10">
                  <c:v>0.1024</c:v>
                </c:pt>
                <c:pt idx="11">
                  <c:v>5.4600000000000003E-2</c:v>
                </c:pt>
                <c:pt idx="12">
                  <c:v>2.53E-2</c:v>
                </c:pt>
                <c:pt idx="13">
                  <c:v>1.38E-2</c:v>
                </c:pt>
                <c:pt idx="14">
                  <c:v>7.3000000000000001E-3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1c'!$R$10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1c'!$S$10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1c'!$T$10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1c'!$U$10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1c'!$V$10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1c'!$W$10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1c'!$X$10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1c'!$Y$11:$Y$24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1c'!$X$11:$X$29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0.99983</c:v>
                </c:pt>
                <c:pt idx="3">
                  <c:v>0.998</c:v>
                </c:pt>
                <c:pt idx="4">
                  <c:v>0.97316999999999998</c:v>
                </c:pt>
                <c:pt idx="5">
                  <c:v>0.88349999999999995</c:v>
                </c:pt>
                <c:pt idx="6">
                  <c:v>0.67583000000000004</c:v>
                </c:pt>
                <c:pt idx="7">
                  <c:v>0.41</c:v>
                </c:pt>
                <c:pt idx="8">
                  <c:v>0.17083000000000001</c:v>
                </c:pt>
                <c:pt idx="9">
                  <c:v>4.9000000000000002E-2</c:v>
                </c:pt>
                <c:pt idx="10">
                  <c:v>1.2500000000000001E-2</c:v>
                </c:pt>
                <c:pt idx="11">
                  <c:v>1.3332999999999999E-3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282400"/>
        <c:axId val="579284360"/>
      </c:scatterChart>
      <c:valAx>
        <c:axId val="579282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4360"/>
        <c:crosses val="autoZero"/>
        <c:crossBetween val="midCat"/>
      </c:valAx>
      <c:valAx>
        <c:axId val="57928436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2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1c'!$D$62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1c'!$D$63:$D$81</c:f>
              <c:numCache>
                <c:formatCode>0.00</c:formatCode>
                <c:ptCount val="19"/>
                <c:pt idx="0">
                  <c:v>0.9919</c:v>
                </c:pt>
                <c:pt idx="1">
                  <c:v>0.98299999999999998</c:v>
                </c:pt>
                <c:pt idx="2">
                  <c:v>0.96299999999999997</c:v>
                </c:pt>
                <c:pt idx="3">
                  <c:v>0.92579999999999996</c:v>
                </c:pt>
                <c:pt idx="4">
                  <c:v>0.86619999999999997</c:v>
                </c:pt>
                <c:pt idx="5">
                  <c:v>0.76880000000000004</c:v>
                </c:pt>
                <c:pt idx="6">
                  <c:v>0.64859999999999995</c:v>
                </c:pt>
                <c:pt idx="7">
                  <c:v>0.53239999999999998</c:v>
                </c:pt>
                <c:pt idx="8">
                  <c:v>0.41539999999999999</c:v>
                </c:pt>
                <c:pt idx="9">
                  <c:v>0.29599999999999999</c:v>
                </c:pt>
                <c:pt idx="10">
                  <c:v>0.19159999999999999</c:v>
                </c:pt>
                <c:pt idx="11">
                  <c:v>0.1103</c:v>
                </c:pt>
                <c:pt idx="12">
                  <c:v>5.6000000000000001E-2</c:v>
                </c:pt>
                <c:pt idx="13">
                  <c:v>3.1300000000000001E-2</c:v>
                </c:pt>
                <c:pt idx="14">
                  <c:v>1.66E-2</c:v>
                </c:pt>
                <c:pt idx="15">
                  <c:v>7.3000000000000001E-3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1c'!$E$62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1c'!$E$63:$E$81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1c'!$F$62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1c'!$G$62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1c'!$H$62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1c'!$H$63:$H$81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1c'!$I$62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1c'!$J$62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1c'!$K$62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1c'!$L$63:$L$76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1c'!$K$63:$K$81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0.99782999999999999</c:v>
                </c:pt>
                <c:pt idx="4">
                  <c:v>0.98082999999999998</c:v>
                </c:pt>
                <c:pt idx="5">
                  <c:v>0.91066999999999998</c:v>
                </c:pt>
                <c:pt idx="6">
                  <c:v>0.72633000000000003</c:v>
                </c:pt>
                <c:pt idx="7">
                  <c:v>0.44450000000000001</c:v>
                </c:pt>
                <c:pt idx="8">
                  <c:v>0.19966999999999999</c:v>
                </c:pt>
                <c:pt idx="9">
                  <c:v>5.9832999999999997E-2</c:v>
                </c:pt>
                <c:pt idx="10">
                  <c:v>1.6500000000000001E-2</c:v>
                </c:pt>
                <c:pt idx="11">
                  <c:v>3.0000000000000001E-3</c:v>
                </c:pt>
                <c:pt idx="12">
                  <c:v>3.3333000000000001E-4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283968"/>
        <c:axId val="579283576"/>
      </c:scatterChart>
      <c:valAx>
        <c:axId val="579283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3576"/>
        <c:crosses val="autoZero"/>
        <c:crossBetween val="midCat"/>
      </c:valAx>
      <c:valAx>
        <c:axId val="57928357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3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1c'!$Q$62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1c'!$Q$63:$Q$81</c:f>
              <c:numCache>
                <c:formatCode>0.00</c:formatCode>
                <c:ptCount val="19"/>
                <c:pt idx="0">
                  <c:v>0.93410000000000004</c:v>
                </c:pt>
                <c:pt idx="1">
                  <c:v>0.89219999999999999</c:v>
                </c:pt>
                <c:pt idx="2">
                  <c:v>0.82540000000000002</c:v>
                </c:pt>
                <c:pt idx="3">
                  <c:v>0.72160000000000002</c:v>
                </c:pt>
                <c:pt idx="4">
                  <c:v>0.59540000000000004</c:v>
                </c:pt>
                <c:pt idx="5">
                  <c:v>0.46889999999999998</c:v>
                </c:pt>
                <c:pt idx="6">
                  <c:v>0.34939999999999999</c:v>
                </c:pt>
                <c:pt idx="7">
                  <c:v>0.2485</c:v>
                </c:pt>
                <c:pt idx="8">
                  <c:v>0.1656</c:v>
                </c:pt>
                <c:pt idx="9">
                  <c:v>0.1002</c:v>
                </c:pt>
                <c:pt idx="10">
                  <c:v>5.3999999999999999E-2</c:v>
                </c:pt>
                <c:pt idx="11">
                  <c:v>2.5999999999999999E-2</c:v>
                </c:pt>
                <c:pt idx="12">
                  <c:v>1.04E-2</c:v>
                </c:pt>
                <c:pt idx="13">
                  <c:v>5.5999999999999999E-3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1c'!$R$62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1c'!$R$63:$R$81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1c'!$S$62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1c'!$T$62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1c'!$U$62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1c'!$V$62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1c'!$W$62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1c'!$X$62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1c'!$Y$63:$Y$76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1c'!$X$63:$X$81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0.99983</c:v>
                </c:pt>
                <c:pt idx="3">
                  <c:v>0.995</c:v>
                </c:pt>
                <c:pt idx="4">
                  <c:v>0.95299999999999996</c:v>
                </c:pt>
                <c:pt idx="5">
                  <c:v>0.82299999999999995</c:v>
                </c:pt>
                <c:pt idx="6">
                  <c:v>0.58299999999999996</c:v>
                </c:pt>
                <c:pt idx="7">
                  <c:v>0.31983</c:v>
                </c:pt>
                <c:pt idx="8">
                  <c:v>0.11067</c:v>
                </c:pt>
                <c:pt idx="9">
                  <c:v>3.0667E-2</c:v>
                </c:pt>
                <c:pt idx="10">
                  <c:v>7.3333000000000001E-3</c:v>
                </c:pt>
                <c:pt idx="11">
                  <c:v>3.3333000000000001E-4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286712"/>
        <c:axId val="579287104"/>
      </c:scatterChart>
      <c:valAx>
        <c:axId val="579286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7104"/>
        <c:crosses val="autoZero"/>
        <c:crossBetween val="midCat"/>
      </c:valAx>
      <c:valAx>
        <c:axId val="57928710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6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2c'!$D$10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2c'!$D$11:$D$29</c:f>
              <c:numCache>
                <c:formatCode>0.00</c:formatCode>
                <c:ptCount val="19"/>
                <c:pt idx="0">
                  <c:v>0.99890000000000001</c:v>
                </c:pt>
                <c:pt idx="1">
                  <c:v>0.997</c:v>
                </c:pt>
                <c:pt idx="2">
                  <c:v>0.98709999999999998</c:v>
                </c:pt>
                <c:pt idx="3">
                  <c:v>0.96730000000000005</c:v>
                </c:pt>
                <c:pt idx="4">
                  <c:v>0.93059999999999998</c:v>
                </c:pt>
                <c:pt idx="5">
                  <c:v>0.87350000000000005</c:v>
                </c:pt>
                <c:pt idx="6">
                  <c:v>0.78939999999999999</c:v>
                </c:pt>
                <c:pt idx="7">
                  <c:v>0.67679999999999996</c:v>
                </c:pt>
                <c:pt idx="8">
                  <c:v>0.52029999999999998</c:v>
                </c:pt>
                <c:pt idx="9">
                  <c:v>0.36620000000000003</c:v>
                </c:pt>
                <c:pt idx="10">
                  <c:v>0.26340000000000002</c:v>
                </c:pt>
                <c:pt idx="11">
                  <c:v>0.18149999999999999</c:v>
                </c:pt>
                <c:pt idx="12">
                  <c:v>0.10929999999999999</c:v>
                </c:pt>
                <c:pt idx="13">
                  <c:v>5.7200000000000001E-2</c:v>
                </c:pt>
                <c:pt idx="14">
                  <c:v>2.69E-2</c:v>
                </c:pt>
                <c:pt idx="15">
                  <c:v>0.01</c:v>
                </c:pt>
                <c:pt idx="16">
                  <c:v>4.0000000000000001E-3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2c'!$E$10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2c'!$F$10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2c'!$G$10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2c'!$H$10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2c'!$I$10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2c'!$J$10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2c'!$K$10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2c'!$L$11:$L$24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2c'!$K$11:$K$29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0.99517</c:v>
                </c:pt>
                <c:pt idx="4">
                  <c:v>0.96367000000000003</c:v>
                </c:pt>
                <c:pt idx="5">
                  <c:v>0.84133000000000002</c:v>
                </c:pt>
                <c:pt idx="6">
                  <c:v>0.61667000000000005</c:v>
                </c:pt>
                <c:pt idx="7">
                  <c:v>0.34749999999999998</c:v>
                </c:pt>
                <c:pt idx="8">
                  <c:v>0.14249999999999999</c:v>
                </c:pt>
                <c:pt idx="9">
                  <c:v>4.8500000000000001E-2</c:v>
                </c:pt>
                <c:pt idx="10">
                  <c:v>1.2500000000000001E-2</c:v>
                </c:pt>
                <c:pt idx="11">
                  <c:v>3.0000000000000001E-3</c:v>
                </c:pt>
                <c:pt idx="12">
                  <c:v>6.6666999999999996E-4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285928"/>
        <c:axId val="579283184"/>
      </c:scatterChart>
      <c:valAx>
        <c:axId val="579285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3184"/>
        <c:crosses val="autoZero"/>
        <c:crossBetween val="midCat"/>
      </c:valAx>
      <c:valAx>
        <c:axId val="57928318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5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2c'!$Q$10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2c'!$Q$11:$Q$29</c:f>
              <c:numCache>
                <c:formatCode>0.00</c:formatCode>
                <c:ptCount val="19"/>
                <c:pt idx="0">
                  <c:v>0.9879</c:v>
                </c:pt>
                <c:pt idx="1">
                  <c:v>0.9758</c:v>
                </c:pt>
                <c:pt idx="2">
                  <c:v>0.9385</c:v>
                </c:pt>
                <c:pt idx="3">
                  <c:v>0.875</c:v>
                </c:pt>
                <c:pt idx="4">
                  <c:v>0.78749999999999998</c:v>
                </c:pt>
                <c:pt idx="5">
                  <c:v>0.67689999999999995</c:v>
                </c:pt>
                <c:pt idx="6">
                  <c:v>0.54920000000000002</c:v>
                </c:pt>
                <c:pt idx="7">
                  <c:v>0.41510000000000002</c:v>
                </c:pt>
                <c:pt idx="8">
                  <c:v>0.28149999999999997</c:v>
                </c:pt>
                <c:pt idx="9">
                  <c:v>0.17380000000000001</c:v>
                </c:pt>
                <c:pt idx="10">
                  <c:v>0.1108</c:v>
                </c:pt>
                <c:pt idx="11">
                  <c:v>6.7799999999999999E-2</c:v>
                </c:pt>
                <c:pt idx="12">
                  <c:v>3.7699999999999997E-2</c:v>
                </c:pt>
                <c:pt idx="13">
                  <c:v>1.83E-2</c:v>
                </c:pt>
                <c:pt idx="14">
                  <c:v>7.4000000000000003E-3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2c'!$R$10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2c'!$S$10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2c'!$T$10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2c'!$U$10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2c'!$V$10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2c'!$W$10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2c'!$X$10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2c'!$Y$11:$Y$24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2c'!$X$11:$X$29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0.99450000000000005</c:v>
                </c:pt>
                <c:pt idx="3">
                  <c:v>0.96367000000000003</c:v>
                </c:pt>
                <c:pt idx="4">
                  <c:v>0.85150000000000003</c:v>
                </c:pt>
                <c:pt idx="5">
                  <c:v>0.627</c:v>
                </c:pt>
                <c:pt idx="6">
                  <c:v>0.36967</c:v>
                </c:pt>
                <c:pt idx="7">
                  <c:v>0.16700000000000001</c:v>
                </c:pt>
                <c:pt idx="8">
                  <c:v>5.4667E-2</c:v>
                </c:pt>
                <c:pt idx="9">
                  <c:v>1.3167E-2</c:v>
                </c:pt>
                <c:pt idx="10">
                  <c:v>2.8333E-3</c:v>
                </c:pt>
                <c:pt idx="11">
                  <c:v>5.0000000000000001E-4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282008"/>
        <c:axId val="579288280"/>
      </c:scatterChart>
      <c:valAx>
        <c:axId val="5792820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8280"/>
        <c:crosses val="autoZero"/>
        <c:crossBetween val="midCat"/>
      </c:valAx>
      <c:valAx>
        <c:axId val="57928828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2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2c'!$D$62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2c'!$D$63:$D$81</c:f>
              <c:numCache>
                <c:formatCode>0.00</c:formatCode>
                <c:ptCount val="19"/>
                <c:pt idx="0">
                  <c:v>0.99639999999999995</c:v>
                </c:pt>
                <c:pt idx="1">
                  <c:v>0.99080000000000001</c:v>
                </c:pt>
                <c:pt idx="2">
                  <c:v>0.97140000000000004</c:v>
                </c:pt>
                <c:pt idx="3">
                  <c:v>0.93610000000000004</c:v>
                </c:pt>
                <c:pt idx="4">
                  <c:v>0.88019999999999998</c:v>
                </c:pt>
                <c:pt idx="5">
                  <c:v>0.8004</c:v>
                </c:pt>
                <c:pt idx="6">
                  <c:v>0.69099999999999995</c:v>
                </c:pt>
                <c:pt idx="7">
                  <c:v>0.55740000000000001</c:v>
                </c:pt>
                <c:pt idx="8">
                  <c:v>0.39500000000000002</c:v>
                </c:pt>
                <c:pt idx="9">
                  <c:v>0.25169999999999998</c:v>
                </c:pt>
                <c:pt idx="10">
                  <c:v>0.16900000000000001</c:v>
                </c:pt>
                <c:pt idx="11">
                  <c:v>0.1086</c:v>
                </c:pt>
                <c:pt idx="12">
                  <c:v>5.7799999999999997E-2</c:v>
                </c:pt>
                <c:pt idx="13">
                  <c:v>2.4899999999999999E-2</c:v>
                </c:pt>
                <c:pt idx="14">
                  <c:v>1.0800000000000001E-2</c:v>
                </c:pt>
                <c:pt idx="15">
                  <c:v>3.7000000000000002E-3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2c'!$E$62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2c'!$E$63:$E$81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2c'!$F$62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2c'!$G$62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2c'!$H$62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2c'!$H$63:$H$81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2c'!$I$62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2c'!$J$62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2c'!$K$62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2c'!$L$63:$L$76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2c'!$K$63:$K$81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0.99917</c:v>
                </c:pt>
                <c:pt idx="3">
                  <c:v>0.99233000000000005</c:v>
                </c:pt>
                <c:pt idx="4">
                  <c:v>0.93783000000000005</c:v>
                </c:pt>
                <c:pt idx="5">
                  <c:v>0.77732999999999997</c:v>
                </c:pt>
                <c:pt idx="6">
                  <c:v>0.52149999999999996</c:v>
                </c:pt>
                <c:pt idx="7">
                  <c:v>0.26250000000000001</c:v>
                </c:pt>
                <c:pt idx="8">
                  <c:v>9.6000000000000002E-2</c:v>
                </c:pt>
                <c:pt idx="9">
                  <c:v>2.7167E-2</c:v>
                </c:pt>
                <c:pt idx="10">
                  <c:v>7.3333000000000001E-3</c:v>
                </c:pt>
                <c:pt idx="11">
                  <c:v>1.8332999999999999E-3</c:v>
                </c:pt>
                <c:pt idx="12">
                  <c:v>1.6667E-4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281224"/>
        <c:axId val="579281616"/>
      </c:scatterChart>
      <c:valAx>
        <c:axId val="579281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1616"/>
        <c:crosses val="autoZero"/>
        <c:crossBetween val="midCat"/>
      </c:valAx>
      <c:valAx>
        <c:axId val="57928161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792812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2c'!$Q$62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2c'!$Q$63:$Q$81</c:f>
              <c:numCache>
                <c:formatCode>0.00</c:formatCode>
                <c:ptCount val="19"/>
                <c:pt idx="0">
                  <c:v>0.97509999999999997</c:v>
                </c:pt>
                <c:pt idx="1">
                  <c:v>0.94869999999999999</c:v>
                </c:pt>
                <c:pt idx="2">
                  <c:v>0.88739999999999997</c:v>
                </c:pt>
                <c:pt idx="3">
                  <c:v>0.79379999999999995</c:v>
                </c:pt>
                <c:pt idx="4">
                  <c:v>0.68010000000000004</c:v>
                </c:pt>
                <c:pt idx="5">
                  <c:v>0.55069999999999997</c:v>
                </c:pt>
                <c:pt idx="6">
                  <c:v>0.4163</c:v>
                </c:pt>
                <c:pt idx="7">
                  <c:v>0.2898</c:v>
                </c:pt>
                <c:pt idx="8">
                  <c:v>0.17960000000000001</c:v>
                </c:pt>
                <c:pt idx="9">
                  <c:v>9.98E-2</c:v>
                </c:pt>
                <c:pt idx="10">
                  <c:v>5.8999999999999997E-2</c:v>
                </c:pt>
                <c:pt idx="11">
                  <c:v>3.3300000000000003E-2</c:v>
                </c:pt>
                <c:pt idx="12">
                  <c:v>1.6E-2</c:v>
                </c:pt>
                <c:pt idx="13">
                  <c:v>6.1999999999999998E-3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2c'!$R$62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2c'!$R$63:$R$81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2c'!$S$62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2c'!$T$62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2c'!$U$62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2c'!$V$62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2c'!$W$62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2c'!$X$62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2c'!$Y$63:$Y$76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2c'!$X$63:$X$81</c:f>
              <c:numCache>
                <c:formatCode>0.00</c:formatCode>
                <c:ptCount val="19"/>
                <c:pt idx="0">
                  <c:v>1</c:v>
                </c:pt>
                <c:pt idx="1">
                  <c:v>0.99966999999999995</c:v>
                </c:pt>
                <c:pt idx="2">
                  <c:v>0.99033000000000004</c:v>
                </c:pt>
                <c:pt idx="3">
                  <c:v>0.93967000000000001</c:v>
                </c:pt>
                <c:pt idx="4">
                  <c:v>0.78483000000000003</c:v>
                </c:pt>
                <c:pt idx="5">
                  <c:v>0.53049999999999997</c:v>
                </c:pt>
                <c:pt idx="6">
                  <c:v>0.28000000000000003</c:v>
                </c:pt>
                <c:pt idx="7">
                  <c:v>0.10967</c:v>
                </c:pt>
                <c:pt idx="8">
                  <c:v>3.2500000000000001E-2</c:v>
                </c:pt>
                <c:pt idx="9">
                  <c:v>6.3333E-3</c:v>
                </c:pt>
                <c:pt idx="10">
                  <c:v>1.8332999999999999E-3</c:v>
                </c:pt>
                <c:pt idx="11">
                  <c:v>1.6667E-4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76768"/>
        <c:axId val="785577552"/>
      </c:scatterChart>
      <c:valAx>
        <c:axId val="785576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77552"/>
        <c:crosses val="autoZero"/>
        <c:crossBetween val="midCat"/>
      </c:valAx>
      <c:valAx>
        <c:axId val="78557755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76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1'!$D$11:$D$29</c:f>
              <c:numCache>
                <c:formatCode>0.000</c:formatCode>
                <c:ptCount val="19"/>
                <c:pt idx="0">
                  <c:v>0.22839999999999999</c:v>
                </c:pt>
                <c:pt idx="1">
                  <c:v>0.19739999999999999</c:v>
                </c:pt>
                <c:pt idx="2">
                  <c:v>0.16650000000000001</c:v>
                </c:pt>
                <c:pt idx="3">
                  <c:v>0.13450000000000001</c:v>
                </c:pt>
                <c:pt idx="4">
                  <c:v>0.10680000000000001</c:v>
                </c:pt>
                <c:pt idx="5">
                  <c:v>8.8900000000000007E-2</c:v>
                </c:pt>
                <c:pt idx="6">
                  <c:v>7.2999999999999995E-2</c:v>
                </c:pt>
                <c:pt idx="7">
                  <c:v>5.33E-2</c:v>
                </c:pt>
                <c:pt idx="8">
                  <c:v>3.6700000000000003E-2</c:v>
                </c:pt>
                <c:pt idx="9">
                  <c:v>2.76E-2</c:v>
                </c:pt>
                <c:pt idx="10">
                  <c:v>2.0500000000000001E-2</c:v>
                </c:pt>
                <c:pt idx="11">
                  <c:v>1.38E-2</c:v>
                </c:pt>
                <c:pt idx="12">
                  <c:v>8.3999999999999995E-3</c:v>
                </c:pt>
                <c:pt idx="13">
                  <c:v>4.5999999999999999E-3</c:v>
                </c:pt>
                <c:pt idx="14">
                  <c:v>2.2000000000000001E-3</c:v>
                </c:pt>
                <c:pt idx="15">
                  <c:v>1.1999999999999999E-3</c:v>
                </c:pt>
                <c:pt idx="16">
                  <c:v>6.9999999999999999E-4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1'!$K$11:$K$29</c:f>
              <c:numCache>
                <c:formatCode>0.00</c:formatCode>
                <c:ptCount val="19"/>
                <c:pt idx="0">
                  <c:v>0.39574999999999999</c:v>
                </c:pt>
                <c:pt idx="1">
                  <c:v>0.36549999999999999</c:v>
                </c:pt>
                <c:pt idx="2">
                  <c:v>0.32500000000000001</c:v>
                </c:pt>
                <c:pt idx="3">
                  <c:v>0.26824999999999999</c:v>
                </c:pt>
                <c:pt idx="4">
                  <c:v>0.21</c:v>
                </c:pt>
                <c:pt idx="5">
                  <c:v>0.14874999999999999</c:v>
                </c:pt>
                <c:pt idx="6">
                  <c:v>9.5500000000000002E-2</c:v>
                </c:pt>
                <c:pt idx="7">
                  <c:v>5.2499999999999998E-2</c:v>
                </c:pt>
                <c:pt idx="8">
                  <c:v>2.4E-2</c:v>
                </c:pt>
                <c:pt idx="9">
                  <c:v>8.2500000000000004E-3</c:v>
                </c:pt>
                <c:pt idx="10">
                  <c:v>2.7499999999999998E-3</c:v>
                </c:pt>
                <c:pt idx="11">
                  <c:v>7.5000000000000002E-4</c:v>
                </c:pt>
                <c:pt idx="12">
                  <c:v>2.5000000000000001E-4</c:v>
                </c:pt>
                <c:pt idx="13">
                  <c:v>2.5000000000000001E-4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81472"/>
        <c:axId val="785583040"/>
      </c:scatterChart>
      <c:valAx>
        <c:axId val="785581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83040"/>
        <c:crosses val="autoZero"/>
        <c:crossBetween val="midCat"/>
      </c:valAx>
      <c:valAx>
        <c:axId val="785583040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81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1'!$Q$11:$Q$29</c:f>
              <c:numCache>
                <c:formatCode>0.000</c:formatCode>
                <c:ptCount val="19"/>
                <c:pt idx="0">
                  <c:v>0.13869999999999999</c:v>
                </c:pt>
                <c:pt idx="1">
                  <c:v>0.11700000000000001</c:v>
                </c:pt>
                <c:pt idx="2">
                  <c:v>9.6299999999999997E-2</c:v>
                </c:pt>
                <c:pt idx="3">
                  <c:v>7.5999999999999998E-2</c:v>
                </c:pt>
                <c:pt idx="4">
                  <c:v>5.8400000000000001E-2</c:v>
                </c:pt>
                <c:pt idx="5">
                  <c:v>4.5600000000000002E-2</c:v>
                </c:pt>
                <c:pt idx="6">
                  <c:v>3.4700000000000002E-2</c:v>
                </c:pt>
                <c:pt idx="7">
                  <c:v>2.4199999999999999E-2</c:v>
                </c:pt>
                <c:pt idx="8">
                  <c:v>1.6E-2</c:v>
                </c:pt>
                <c:pt idx="9">
                  <c:v>1.1299999999999999E-2</c:v>
                </c:pt>
                <c:pt idx="10">
                  <c:v>7.7000000000000002E-3</c:v>
                </c:pt>
                <c:pt idx="11">
                  <c:v>4.4000000000000003E-3</c:v>
                </c:pt>
                <c:pt idx="12">
                  <c:v>2.0999999999999999E-3</c:v>
                </c:pt>
                <c:pt idx="13">
                  <c:v>1E-3</c:v>
                </c:pt>
                <c:pt idx="14">
                  <c:v>5.0000000000000001E-4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1'!$R$10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1'!$X$11:$X$29</c:f>
              <c:numCache>
                <c:formatCode>General</c:formatCode>
                <c:ptCount val="19"/>
                <c:pt idx="0">
                  <c:v>0.39424999999999999</c:v>
                </c:pt>
                <c:pt idx="1">
                  <c:v>0.35725000000000001</c:v>
                </c:pt>
                <c:pt idx="2">
                  <c:v>0.316</c:v>
                </c:pt>
                <c:pt idx="3">
                  <c:v>0.24925</c:v>
                </c:pt>
                <c:pt idx="4">
                  <c:v>0.1825</c:v>
                </c:pt>
                <c:pt idx="5">
                  <c:v>0.127</c:v>
                </c:pt>
                <c:pt idx="6">
                  <c:v>7.9750000000000001E-2</c:v>
                </c:pt>
                <c:pt idx="7">
                  <c:v>3.5999999999999997E-2</c:v>
                </c:pt>
                <c:pt idx="8">
                  <c:v>1.4749999999999999E-2</c:v>
                </c:pt>
                <c:pt idx="9">
                  <c:v>4.4999999999999997E-3</c:v>
                </c:pt>
                <c:pt idx="10">
                  <c:v>1.25E-3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83432"/>
        <c:axId val="785579904"/>
      </c:scatterChart>
      <c:valAx>
        <c:axId val="785583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79904"/>
        <c:crosses val="autoZero"/>
        <c:crossBetween val="midCat"/>
      </c:valAx>
      <c:valAx>
        <c:axId val="785579904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834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1'!$AD$10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1'!$AD$11:$AD$29</c:f>
              <c:numCache>
                <c:formatCode>0.000</c:formatCode>
                <c:ptCount val="19"/>
                <c:pt idx="0">
                  <c:v>7.3899999999999993E-2</c:v>
                </c:pt>
                <c:pt idx="1">
                  <c:v>5.7599999999999998E-2</c:v>
                </c:pt>
                <c:pt idx="2">
                  <c:v>4.2900000000000001E-2</c:v>
                </c:pt>
                <c:pt idx="3">
                  <c:v>2.7300000000000001E-2</c:v>
                </c:pt>
                <c:pt idx="4">
                  <c:v>1.5599999999999999E-2</c:v>
                </c:pt>
                <c:pt idx="5">
                  <c:v>1.06E-2</c:v>
                </c:pt>
                <c:pt idx="6">
                  <c:v>7.1999999999999998E-3</c:v>
                </c:pt>
                <c:pt idx="7">
                  <c:v>3.8E-3</c:v>
                </c:pt>
                <c:pt idx="8">
                  <c:v>1.6000000000000001E-3</c:v>
                </c:pt>
                <c:pt idx="9">
                  <c:v>8.0000000000000004E-4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1'!$AE$10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1'!$AF$10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1'!$AG$10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1'!$AH$10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1'!$AI$10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1'!$AJ$10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1'!$AK$10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1'!$AL$11:$AL$24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1'!$AK$11:$AK$29</c:f>
              <c:numCache>
                <c:formatCode>General</c:formatCode>
                <c:ptCount val="19"/>
                <c:pt idx="0">
                  <c:v>0.37674999999999997</c:v>
                </c:pt>
                <c:pt idx="1">
                  <c:v>0.32950000000000002</c:v>
                </c:pt>
                <c:pt idx="2">
                  <c:v>0.28050000000000003</c:v>
                </c:pt>
                <c:pt idx="3">
                  <c:v>0.21525</c:v>
                </c:pt>
                <c:pt idx="4">
                  <c:v>0.16125</c:v>
                </c:pt>
                <c:pt idx="5">
                  <c:v>0.10224999999999999</c:v>
                </c:pt>
                <c:pt idx="6">
                  <c:v>5.7750000000000003E-2</c:v>
                </c:pt>
                <c:pt idx="7">
                  <c:v>2.4750000000000001E-2</c:v>
                </c:pt>
                <c:pt idx="8">
                  <c:v>7.2500000000000004E-3</c:v>
                </c:pt>
                <c:pt idx="9">
                  <c:v>5.0000000000000001E-4</c:v>
                </c:pt>
                <c:pt idx="10">
                  <c:v>2.5000000000000001E-4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77160"/>
        <c:axId val="785576376"/>
      </c:scatterChart>
      <c:valAx>
        <c:axId val="7855771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76376"/>
        <c:crosses val="autoZero"/>
        <c:crossBetween val="midCat"/>
      </c:valAx>
      <c:valAx>
        <c:axId val="785576376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771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1'!$D$63:$D$81</c:f>
              <c:numCache>
                <c:formatCode>0.000</c:formatCode>
                <c:ptCount val="19"/>
                <c:pt idx="0">
                  <c:v>0.21029999999999999</c:v>
                </c:pt>
                <c:pt idx="1">
                  <c:v>0.17799999999999999</c:v>
                </c:pt>
                <c:pt idx="2">
                  <c:v>0.14649999999999999</c:v>
                </c:pt>
                <c:pt idx="3">
                  <c:v>0.11600000000000001</c:v>
                </c:pt>
                <c:pt idx="4">
                  <c:v>9.01E-2</c:v>
                </c:pt>
                <c:pt idx="5">
                  <c:v>7.2900000000000006E-2</c:v>
                </c:pt>
                <c:pt idx="6">
                  <c:v>5.8000000000000003E-2</c:v>
                </c:pt>
                <c:pt idx="7">
                  <c:v>4.0599999999999997E-2</c:v>
                </c:pt>
                <c:pt idx="8">
                  <c:v>2.6599999999999999E-2</c:v>
                </c:pt>
                <c:pt idx="9">
                  <c:v>1.9400000000000001E-2</c:v>
                </c:pt>
                <c:pt idx="10">
                  <c:v>1.3899999999999999E-2</c:v>
                </c:pt>
                <c:pt idx="11">
                  <c:v>8.3999999999999995E-3</c:v>
                </c:pt>
                <c:pt idx="12">
                  <c:v>4.4000000000000003E-3</c:v>
                </c:pt>
                <c:pt idx="13">
                  <c:v>2.2000000000000001E-3</c:v>
                </c:pt>
                <c:pt idx="14">
                  <c:v>1E-3</c:v>
                </c:pt>
                <c:pt idx="15">
                  <c:v>5.0000000000000001E-4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1'!$E$63:$E$81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1'!$H$63:$H$81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1'!$K$63:$K$81</c:f>
              <c:numCache>
                <c:formatCode>0.00</c:formatCode>
                <c:ptCount val="19"/>
                <c:pt idx="0">
                  <c:v>0.39050000000000001</c:v>
                </c:pt>
                <c:pt idx="1">
                  <c:v>0.35799999999999998</c:v>
                </c:pt>
                <c:pt idx="2">
                  <c:v>0.312</c:v>
                </c:pt>
                <c:pt idx="3">
                  <c:v>0.254</c:v>
                </c:pt>
                <c:pt idx="4">
                  <c:v>0.19</c:v>
                </c:pt>
                <c:pt idx="5">
                  <c:v>0.13200000000000001</c:v>
                </c:pt>
                <c:pt idx="6">
                  <c:v>8.1000000000000003E-2</c:v>
                </c:pt>
                <c:pt idx="7">
                  <c:v>4.0750000000000001E-2</c:v>
                </c:pt>
                <c:pt idx="8">
                  <c:v>1.7000000000000001E-2</c:v>
                </c:pt>
                <c:pt idx="9">
                  <c:v>6.2500000000000003E-3</c:v>
                </c:pt>
                <c:pt idx="10">
                  <c:v>1.75E-3</c:v>
                </c:pt>
                <c:pt idx="11">
                  <c:v>5.0000000000000001E-4</c:v>
                </c:pt>
                <c:pt idx="12">
                  <c:v>2.5000000000000001E-4</c:v>
                </c:pt>
                <c:pt idx="13">
                  <c:v>2.5000000000000001E-4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80688"/>
        <c:axId val="785575984"/>
      </c:scatterChart>
      <c:valAx>
        <c:axId val="785580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75984"/>
        <c:crosses val="autoZero"/>
        <c:crossBetween val="midCat"/>
      </c:valAx>
      <c:valAx>
        <c:axId val="785575984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806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1'!$Q$63:$Q$81</c:f>
              <c:numCache>
                <c:formatCode>0.000</c:formatCode>
                <c:ptCount val="19"/>
                <c:pt idx="0">
                  <c:v>0.1198</c:v>
                </c:pt>
                <c:pt idx="1">
                  <c:v>9.9199999999999997E-2</c:v>
                </c:pt>
                <c:pt idx="2">
                  <c:v>0.08</c:v>
                </c:pt>
                <c:pt idx="3">
                  <c:v>6.1100000000000002E-2</c:v>
                </c:pt>
                <c:pt idx="4">
                  <c:v>4.4999999999999998E-2</c:v>
                </c:pt>
                <c:pt idx="5">
                  <c:v>3.3799999999999997E-2</c:v>
                </c:pt>
                <c:pt idx="6">
                  <c:v>2.47E-2</c:v>
                </c:pt>
                <c:pt idx="7">
                  <c:v>1.6500000000000001E-2</c:v>
                </c:pt>
                <c:pt idx="8">
                  <c:v>1.0500000000000001E-2</c:v>
                </c:pt>
                <c:pt idx="9">
                  <c:v>7.0000000000000001E-3</c:v>
                </c:pt>
                <c:pt idx="10">
                  <c:v>4.5999999999999999E-3</c:v>
                </c:pt>
                <c:pt idx="11">
                  <c:v>2.3E-3</c:v>
                </c:pt>
                <c:pt idx="12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1'!$R$62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1'!$R$63:$R$81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1'!$X$63:$X$81</c:f>
              <c:numCache>
                <c:formatCode>0.00</c:formatCode>
                <c:ptCount val="19"/>
                <c:pt idx="0">
                  <c:v>0.38724999999999998</c:v>
                </c:pt>
                <c:pt idx="1">
                  <c:v>0.34525</c:v>
                </c:pt>
                <c:pt idx="2">
                  <c:v>0.30299999999999999</c:v>
                </c:pt>
                <c:pt idx="3">
                  <c:v>0.23574999999999999</c:v>
                </c:pt>
                <c:pt idx="4">
                  <c:v>0.16800000000000001</c:v>
                </c:pt>
                <c:pt idx="5">
                  <c:v>0.11125</c:v>
                </c:pt>
                <c:pt idx="6">
                  <c:v>6.8000000000000005E-2</c:v>
                </c:pt>
                <c:pt idx="7">
                  <c:v>2.9749999999999999E-2</c:v>
                </c:pt>
                <c:pt idx="8">
                  <c:v>1.2749999999999999E-2</c:v>
                </c:pt>
                <c:pt idx="9">
                  <c:v>3.0000000000000001E-3</c:v>
                </c:pt>
                <c:pt idx="10">
                  <c:v>2.5000000000000001E-4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79120"/>
        <c:axId val="785579512"/>
      </c:scatterChart>
      <c:valAx>
        <c:axId val="785579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79512"/>
        <c:crosses val="autoZero"/>
        <c:crossBetween val="midCat"/>
      </c:valAx>
      <c:valAx>
        <c:axId val="785579512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791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1'!$AD$62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1'!$AD$63:$AD$81</c:f>
              <c:numCache>
                <c:formatCode>0.000</c:formatCode>
                <c:ptCount val="19"/>
                <c:pt idx="0">
                  <c:v>6.8599999999999994E-2</c:v>
                </c:pt>
                <c:pt idx="1">
                  <c:v>5.3400000000000003E-2</c:v>
                </c:pt>
                <c:pt idx="2">
                  <c:v>4.0099999999999997E-2</c:v>
                </c:pt>
                <c:pt idx="3">
                  <c:v>2.5499999999999998E-2</c:v>
                </c:pt>
                <c:pt idx="4">
                  <c:v>1.44E-2</c:v>
                </c:pt>
                <c:pt idx="5">
                  <c:v>9.4999999999999998E-3</c:v>
                </c:pt>
                <c:pt idx="6">
                  <c:v>6.1999999999999998E-3</c:v>
                </c:pt>
                <c:pt idx="7">
                  <c:v>3.0999999999999999E-3</c:v>
                </c:pt>
                <c:pt idx="8">
                  <c:v>1.2999999999999999E-3</c:v>
                </c:pt>
                <c:pt idx="9">
                  <c:v>6.9999999999999999E-4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1'!$AE$62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1'!$AE$63:$AE$81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1'!$AF$62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1'!$AF$63:$AF$81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1'!$AG$62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1'!$AG$63:$AG$81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1'!$AH$62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1'!$AH$63:$AH$81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1'!$AI$62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1'!$AI$63:$AI$81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1'!$AJ$62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1'!$AJ$63:$AJ$81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1'!$AK$62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1'!$AL$63:$AL$76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1'!$AK$63:$AK$81</c:f>
              <c:numCache>
                <c:formatCode>0.00</c:formatCode>
                <c:ptCount val="19"/>
                <c:pt idx="0">
                  <c:v>0.375</c:v>
                </c:pt>
                <c:pt idx="1">
                  <c:v>0.32250000000000001</c:v>
                </c:pt>
                <c:pt idx="2">
                  <c:v>0.27600000000000002</c:v>
                </c:pt>
                <c:pt idx="3">
                  <c:v>0.21099999999999999</c:v>
                </c:pt>
                <c:pt idx="4">
                  <c:v>0.1575</c:v>
                </c:pt>
                <c:pt idx="5">
                  <c:v>9.4E-2</c:v>
                </c:pt>
                <c:pt idx="6">
                  <c:v>5.2499999999999998E-2</c:v>
                </c:pt>
                <c:pt idx="7">
                  <c:v>1.925E-2</c:v>
                </c:pt>
                <c:pt idx="8">
                  <c:v>6.7499999999999999E-3</c:v>
                </c:pt>
                <c:pt idx="9">
                  <c:v>5.0000000000000001E-4</c:v>
                </c:pt>
                <c:pt idx="10">
                  <c:v>2.5000000000000001E-4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81864"/>
        <c:axId val="785582256"/>
      </c:scatterChart>
      <c:valAx>
        <c:axId val="785581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82256"/>
        <c:crosses val="autoZero"/>
        <c:crossBetween val="midCat"/>
      </c:valAx>
      <c:valAx>
        <c:axId val="785582256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85581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2'!$D$11:$D$29</c:f>
              <c:numCache>
                <c:formatCode>0.00</c:formatCode>
                <c:ptCount val="19"/>
                <c:pt idx="0">
                  <c:v>0.26329999999999998</c:v>
                </c:pt>
                <c:pt idx="1">
                  <c:v>0.23760000000000001</c:v>
                </c:pt>
                <c:pt idx="2">
                  <c:v>0.21099999999999999</c:v>
                </c:pt>
                <c:pt idx="3">
                  <c:v>0.18010000000000001</c:v>
                </c:pt>
                <c:pt idx="4">
                  <c:v>0.1487</c:v>
                </c:pt>
                <c:pt idx="5">
                  <c:v>0.1198</c:v>
                </c:pt>
                <c:pt idx="6">
                  <c:v>9.35E-2</c:v>
                </c:pt>
                <c:pt idx="7">
                  <c:v>7.0599999999999996E-2</c:v>
                </c:pt>
                <c:pt idx="8">
                  <c:v>5.11E-2</c:v>
                </c:pt>
                <c:pt idx="9">
                  <c:v>3.4700000000000002E-2</c:v>
                </c:pt>
                <c:pt idx="10">
                  <c:v>2.2499999999999999E-2</c:v>
                </c:pt>
                <c:pt idx="11">
                  <c:v>1.5699999999999999E-2</c:v>
                </c:pt>
                <c:pt idx="12">
                  <c:v>1.06E-2</c:v>
                </c:pt>
                <c:pt idx="13">
                  <c:v>5.3E-3</c:v>
                </c:pt>
                <c:pt idx="14">
                  <c:v>2E-3</c:v>
                </c:pt>
                <c:pt idx="15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2'!$K$11:$K$29</c:f>
              <c:numCache>
                <c:formatCode>0.00</c:formatCode>
                <c:ptCount val="19"/>
                <c:pt idx="0">
                  <c:v>0.44500000000000001</c:v>
                </c:pt>
                <c:pt idx="1">
                  <c:v>0.40100000000000002</c:v>
                </c:pt>
                <c:pt idx="2">
                  <c:v>0.35725000000000001</c:v>
                </c:pt>
                <c:pt idx="3">
                  <c:v>0.3105</c:v>
                </c:pt>
                <c:pt idx="4">
                  <c:v>0.246</c:v>
                </c:pt>
                <c:pt idx="5">
                  <c:v>0.17399999999999999</c:v>
                </c:pt>
                <c:pt idx="6">
                  <c:v>0.11824999999999999</c:v>
                </c:pt>
                <c:pt idx="7">
                  <c:v>7.5749999999999998E-2</c:v>
                </c:pt>
                <c:pt idx="8">
                  <c:v>3.875E-2</c:v>
                </c:pt>
                <c:pt idx="9">
                  <c:v>1.7000000000000001E-2</c:v>
                </c:pt>
                <c:pt idx="10">
                  <c:v>6.2500000000000003E-3</c:v>
                </c:pt>
                <c:pt idx="11">
                  <c:v>2.5000000000000001E-3</c:v>
                </c:pt>
                <c:pt idx="12">
                  <c:v>7.5000000000000002E-4</c:v>
                </c:pt>
                <c:pt idx="13">
                  <c:v>2.5000000000000001E-4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351592"/>
        <c:axId val="546350808"/>
      </c:scatterChart>
      <c:valAx>
        <c:axId val="546351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50808"/>
        <c:crosses val="autoZero"/>
        <c:crossBetween val="midCat"/>
      </c:valAx>
      <c:valAx>
        <c:axId val="546350808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51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2'!$Q$11:$Q$29</c:f>
              <c:numCache>
                <c:formatCode>0.00</c:formatCode>
                <c:ptCount val="19"/>
                <c:pt idx="0">
                  <c:v>0.17530000000000001</c:v>
                </c:pt>
                <c:pt idx="1">
                  <c:v>0.14449999999999999</c:v>
                </c:pt>
                <c:pt idx="2">
                  <c:v>0.1162</c:v>
                </c:pt>
                <c:pt idx="3">
                  <c:v>9.0200000000000002E-2</c:v>
                </c:pt>
                <c:pt idx="4">
                  <c:v>6.7299999999999999E-2</c:v>
                </c:pt>
                <c:pt idx="5">
                  <c:v>4.8000000000000001E-2</c:v>
                </c:pt>
                <c:pt idx="6">
                  <c:v>3.2599999999999997E-2</c:v>
                </c:pt>
                <c:pt idx="7">
                  <c:v>2.18E-2</c:v>
                </c:pt>
                <c:pt idx="8">
                  <c:v>1.3899999999999999E-2</c:v>
                </c:pt>
                <c:pt idx="9">
                  <c:v>8.6E-3</c:v>
                </c:pt>
                <c:pt idx="10">
                  <c:v>5.0000000000000001E-3</c:v>
                </c:pt>
                <c:pt idx="11">
                  <c:v>2.5999999999999999E-3</c:v>
                </c:pt>
                <c:pt idx="12">
                  <c:v>1.2999999999999999E-3</c:v>
                </c:pt>
                <c:pt idx="13">
                  <c:v>8.0000000000000004E-4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2'!$R$10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2'!$X$11:$X$29</c:f>
              <c:numCache>
                <c:formatCode>0.00</c:formatCode>
                <c:ptCount val="19"/>
                <c:pt idx="0">
                  <c:v>0.41599999999999998</c:v>
                </c:pt>
                <c:pt idx="1">
                  <c:v>0.34150000000000003</c:v>
                </c:pt>
                <c:pt idx="2">
                  <c:v>0.27975</c:v>
                </c:pt>
                <c:pt idx="3">
                  <c:v>0.221</c:v>
                </c:pt>
                <c:pt idx="4">
                  <c:v>0.15625</c:v>
                </c:pt>
                <c:pt idx="5">
                  <c:v>9.8250000000000004E-2</c:v>
                </c:pt>
                <c:pt idx="6">
                  <c:v>6.0499999999999998E-2</c:v>
                </c:pt>
                <c:pt idx="7">
                  <c:v>2.75E-2</c:v>
                </c:pt>
                <c:pt idx="8">
                  <c:v>1.2E-2</c:v>
                </c:pt>
                <c:pt idx="9">
                  <c:v>5.0000000000000001E-3</c:v>
                </c:pt>
                <c:pt idx="10">
                  <c:v>2.2499999999999998E-3</c:v>
                </c:pt>
                <c:pt idx="11">
                  <c:v>5.0000000000000001E-4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351200"/>
        <c:axId val="546351984"/>
      </c:scatterChart>
      <c:valAx>
        <c:axId val="546351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51984"/>
        <c:crosses val="autoZero"/>
        <c:crossBetween val="midCat"/>
      </c:valAx>
      <c:valAx>
        <c:axId val="546351984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51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2'!$AD$10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2'!$AD$11:$AD$29</c:f>
              <c:numCache>
                <c:formatCode>0.00</c:formatCode>
                <c:ptCount val="19"/>
                <c:pt idx="0">
                  <c:v>0.13039999999999999</c:v>
                </c:pt>
                <c:pt idx="1">
                  <c:v>0.10589999999999999</c:v>
                </c:pt>
                <c:pt idx="2">
                  <c:v>8.3599999999999994E-2</c:v>
                </c:pt>
                <c:pt idx="3">
                  <c:v>6.2199999999999998E-2</c:v>
                </c:pt>
                <c:pt idx="4">
                  <c:v>4.4400000000000002E-2</c:v>
                </c:pt>
                <c:pt idx="5">
                  <c:v>3.2199999999999999E-2</c:v>
                </c:pt>
                <c:pt idx="6">
                  <c:v>2.2800000000000001E-2</c:v>
                </c:pt>
                <c:pt idx="7">
                  <c:v>1.4999999999999999E-2</c:v>
                </c:pt>
                <c:pt idx="8">
                  <c:v>9.4000000000000004E-3</c:v>
                </c:pt>
                <c:pt idx="9">
                  <c:v>6.0000000000000001E-3</c:v>
                </c:pt>
                <c:pt idx="10">
                  <c:v>3.7000000000000002E-3</c:v>
                </c:pt>
                <c:pt idx="11">
                  <c:v>1.9E-3</c:v>
                </c:pt>
                <c:pt idx="12">
                  <c:v>8.9999999999999998E-4</c:v>
                </c:pt>
                <c:pt idx="13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2'!$AE$10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2'!$AF$10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2'!$AG$10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2'!$AH$10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2'!$AI$10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2'!$AJ$10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2'!$AK$10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2'!$AK$11:$AK$24</c:f>
              <c:numCache>
                <c:formatCode>0.00</c:formatCode>
                <c:ptCount val="14"/>
                <c:pt idx="0">
                  <c:v>0.40350000000000003</c:v>
                </c:pt>
                <c:pt idx="1">
                  <c:v>0.33650000000000002</c:v>
                </c:pt>
                <c:pt idx="2">
                  <c:v>0.27224999999999999</c:v>
                </c:pt>
                <c:pt idx="3">
                  <c:v>0.21149999999999999</c:v>
                </c:pt>
                <c:pt idx="4">
                  <c:v>0.14599999999999999</c:v>
                </c:pt>
                <c:pt idx="5">
                  <c:v>9.2499999999999999E-2</c:v>
                </c:pt>
                <c:pt idx="6">
                  <c:v>5.0750000000000003E-2</c:v>
                </c:pt>
                <c:pt idx="7">
                  <c:v>2.5499999999999998E-2</c:v>
                </c:pt>
                <c:pt idx="8">
                  <c:v>1.175E-2</c:v>
                </c:pt>
                <c:pt idx="9">
                  <c:v>3.2499999999999999E-3</c:v>
                </c:pt>
                <c:pt idx="10">
                  <c:v>7.5000000000000002E-4</c:v>
                </c:pt>
                <c:pt idx="11">
                  <c:v>5.0000000000000001E-4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xVal>
          <c:yVal>
            <c:numRef>
              <c:f>'PHICH 2'!$AK$11:$AK$29</c:f>
              <c:numCache>
                <c:formatCode>0.00</c:formatCode>
                <c:ptCount val="19"/>
                <c:pt idx="0">
                  <c:v>0.40350000000000003</c:v>
                </c:pt>
                <c:pt idx="1">
                  <c:v>0.33650000000000002</c:v>
                </c:pt>
                <c:pt idx="2">
                  <c:v>0.27224999999999999</c:v>
                </c:pt>
                <c:pt idx="3">
                  <c:v>0.21149999999999999</c:v>
                </c:pt>
                <c:pt idx="4">
                  <c:v>0.14599999999999999</c:v>
                </c:pt>
                <c:pt idx="5">
                  <c:v>9.2499999999999999E-2</c:v>
                </c:pt>
                <c:pt idx="6">
                  <c:v>5.0750000000000003E-2</c:v>
                </c:pt>
                <c:pt idx="7">
                  <c:v>2.5499999999999998E-2</c:v>
                </c:pt>
                <c:pt idx="8">
                  <c:v>1.175E-2</c:v>
                </c:pt>
                <c:pt idx="9">
                  <c:v>3.2499999999999999E-3</c:v>
                </c:pt>
                <c:pt idx="10">
                  <c:v>7.5000000000000002E-4</c:v>
                </c:pt>
                <c:pt idx="11">
                  <c:v>5.0000000000000001E-4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352768"/>
        <c:axId val="546354728"/>
      </c:scatterChart>
      <c:valAx>
        <c:axId val="546352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54728"/>
        <c:crosses val="autoZero"/>
        <c:crossBetween val="midCat"/>
      </c:valAx>
      <c:valAx>
        <c:axId val="546354728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52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2'!$D$63:$D$81</c:f>
              <c:numCache>
                <c:formatCode>0.000</c:formatCode>
                <c:ptCount val="19"/>
                <c:pt idx="0">
                  <c:v>0.2535</c:v>
                </c:pt>
                <c:pt idx="1">
                  <c:v>0.2271</c:v>
                </c:pt>
                <c:pt idx="2">
                  <c:v>0.19980000000000001</c:v>
                </c:pt>
                <c:pt idx="3">
                  <c:v>0.16869999999999999</c:v>
                </c:pt>
                <c:pt idx="4">
                  <c:v>0.13780000000000001</c:v>
                </c:pt>
                <c:pt idx="5">
                  <c:v>0.11020000000000001</c:v>
                </c:pt>
                <c:pt idx="6">
                  <c:v>8.5300000000000001E-2</c:v>
                </c:pt>
                <c:pt idx="7">
                  <c:v>6.3200000000000006E-2</c:v>
                </c:pt>
                <c:pt idx="8">
                  <c:v>4.48E-2</c:v>
                </c:pt>
                <c:pt idx="9">
                  <c:v>3.0300000000000001E-2</c:v>
                </c:pt>
                <c:pt idx="10">
                  <c:v>1.9800000000000002E-2</c:v>
                </c:pt>
                <c:pt idx="11">
                  <c:v>1.37E-2</c:v>
                </c:pt>
                <c:pt idx="12">
                  <c:v>9.1999999999999998E-3</c:v>
                </c:pt>
                <c:pt idx="13">
                  <c:v>4.5999999999999999E-3</c:v>
                </c:pt>
                <c:pt idx="14">
                  <c:v>1.6000000000000001E-3</c:v>
                </c:pt>
                <c:pt idx="15">
                  <c:v>6.9999999999999999E-4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2'!$E$63:$E$81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2'!$H$63:$H$81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2'!$K$63:$K$81</c:f>
              <c:numCache>
                <c:formatCode>0.00</c:formatCode>
                <c:ptCount val="19"/>
                <c:pt idx="0">
                  <c:v>0.43325000000000002</c:v>
                </c:pt>
                <c:pt idx="1">
                  <c:v>0.39800000000000002</c:v>
                </c:pt>
                <c:pt idx="2">
                  <c:v>0.35849999999999999</c:v>
                </c:pt>
                <c:pt idx="3">
                  <c:v>0.30325000000000002</c:v>
                </c:pt>
                <c:pt idx="4">
                  <c:v>0.23599999999999999</c:v>
                </c:pt>
                <c:pt idx="5">
                  <c:v>0.16350000000000001</c:v>
                </c:pt>
                <c:pt idx="6">
                  <c:v>0.11175</c:v>
                </c:pt>
                <c:pt idx="7">
                  <c:v>6.9500000000000006E-2</c:v>
                </c:pt>
                <c:pt idx="8">
                  <c:v>3.4750000000000003E-2</c:v>
                </c:pt>
                <c:pt idx="9">
                  <c:v>1.4500000000000001E-2</c:v>
                </c:pt>
                <c:pt idx="10">
                  <c:v>4.4999999999999997E-3</c:v>
                </c:pt>
                <c:pt idx="11">
                  <c:v>2.2499999999999998E-3</c:v>
                </c:pt>
                <c:pt idx="12">
                  <c:v>5.0000000000000001E-4</c:v>
                </c:pt>
                <c:pt idx="13">
                  <c:v>2.5000000000000001E-4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353160"/>
        <c:axId val="546355120"/>
      </c:scatterChart>
      <c:valAx>
        <c:axId val="5463531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55120"/>
        <c:crosses val="autoZero"/>
        <c:crossBetween val="midCat"/>
      </c:valAx>
      <c:valAx>
        <c:axId val="546355120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531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2'!$Q$63:$Q$81</c:f>
              <c:numCache>
                <c:formatCode>0.000</c:formatCode>
                <c:ptCount val="19"/>
                <c:pt idx="0">
                  <c:v>0.1613</c:v>
                </c:pt>
                <c:pt idx="1">
                  <c:v>0.13109999999999999</c:v>
                </c:pt>
                <c:pt idx="2">
                  <c:v>0.1036</c:v>
                </c:pt>
                <c:pt idx="3">
                  <c:v>7.8799999999999995E-2</c:v>
                </c:pt>
                <c:pt idx="4">
                  <c:v>5.7599999999999998E-2</c:v>
                </c:pt>
                <c:pt idx="5">
                  <c:v>4.02E-2</c:v>
                </c:pt>
                <c:pt idx="6">
                  <c:v>2.6800000000000001E-2</c:v>
                </c:pt>
                <c:pt idx="7">
                  <c:v>1.7299999999999999E-2</c:v>
                </c:pt>
                <c:pt idx="8">
                  <c:v>1.06E-2</c:v>
                </c:pt>
                <c:pt idx="9">
                  <c:v>6.1999999999999998E-3</c:v>
                </c:pt>
                <c:pt idx="10">
                  <c:v>3.3999999999999998E-3</c:v>
                </c:pt>
                <c:pt idx="11">
                  <c:v>1.6999999999999999E-3</c:v>
                </c:pt>
                <c:pt idx="12">
                  <c:v>8.0000000000000004E-4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2'!$R$62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2'!$R$63:$R$81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2'!$X$63:$X$81</c:f>
              <c:numCache>
                <c:formatCode>0.00</c:formatCode>
                <c:ptCount val="19"/>
                <c:pt idx="0">
                  <c:v>0.40024999999999999</c:v>
                </c:pt>
                <c:pt idx="1">
                  <c:v>0.33474999999999999</c:v>
                </c:pt>
                <c:pt idx="2">
                  <c:v>0.26524999999999999</c:v>
                </c:pt>
                <c:pt idx="3">
                  <c:v>0.20250000000000001</c:v>
                </c:pt>
                <c:pt idx="4">
                  <c:v>0.13825000000000001</c:v>
                </c:pt>
                <c:pt idx="5">
                  <c:v>8.5250000000000006E-2</c:v>
                </c:pt>
                <c:pt idx="6">
                  <c:v>4.9500000000000002E-2</c:v>
                </c:pt>
                <c:pt idx="7">
                  <c:v>2.2249999999999999E-2</c:v>
                </c:pt>
                <c:pt idx="8">
                  <c:v>7.7499999999999999E-3</c:v>
                </c:pt>
                <c:pt idx="9">
                  <c:v>3.5000000000000001E-3</c:v>
                </c:pt>
                <c:pt idx="10">
                  <c:v>1.75E-3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353552"/>
        <c:axId val="546354336"/>
      </c:scatterChart>
      <c:valAx>
        <c:axId val="546353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54336"/>
        <c:crosses val="autoZero"/>
        <c:crossBetween val="midCat"/>
      </c:valAx>
      <c:valAx>
        <c:axId val="546354336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535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2'!$AD$62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2'!$AD$63:$AD$81</c:f>
              <c:numCache>
                <c:formatCode>0.000</c:formatCode>
                <c:ptCount val="19"/>
                <c:pt idx="0">
                  <c:v>0.1176</c:v>
                </c:pt>
                <c:pt idx="1">
                  <c:v>9.5000000000000001E-2</c:v>
                </c:pt>
                <c:pt idx="2">
                  <c:v>7.4899999999999994E-2</c:v>
                </c:pt>
                <c:pt idx="3">
                  <c:v>5.4300000000000001E-2</c:v>
                </c:pt>
                <c:pt idx="4">
                  <c:v>3.73E-2</c:v>
                </c:pt>
                <c:pt idx="5">
                  <c:v>2.6499999999999999E-2</c:v>
                </c:pt>
                <c:pt idx="6">
                  <c:v>1.83E-2</c:v>
                </c:pt>
                <c:pt idx="7">
                  <c:v>1.1299999999999999E-2</c:v>
                </c:pt>
                <c:pt idx="8">
                  <c:v>6.6E-3</c:v>
                </c:pt>
                <c:pt idx="9">
                  <c:v>4.4999999999999997E-3</c:v>
                </c:pt>
                <c:pt idx="10">
                  <c:v>3.0999999999999999E-3</c:v>
                </c:pt>
                <c:pt idx="11">
                  <c:v>1.5E-3</c:v>
                </c:pt>
                <c:pt idx="12">
                  <c:v>5.0000000000000001E-4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2'!$AE$62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2'!$AE$63:$AE$81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2'!$AF$62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2'!$AF$63:$AF$81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2'!$AG$62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2'!$AG$63:$AG$81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2'!$AH$62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2'!$AH$63:$AH$81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2'!$AI$62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2'!$AI$63:$AI$81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2'!$AJ$62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2'!$AJ$63:$AJ$81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2'!$AK$62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2'!$AL$63:$AL$76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2'!$AK$63:$AK$81</c:f>
              <c:numCache>
                <c:formatCode>0.00</c:formatCode>
                <c:ptCount val="19"/>
                <c:pt idx="0">
                  <c:v>0.38674999999999998</c:v>
                </c:pt>
                <c:pt idx="1">
                  <c:v>0.33</c:v>
                </c:pt>
                <c:pt idx="2">
                  <c:v>0.25650000000000001</c:v>
                </c:pt>
                <c:pt idx="3">
                  <c:v>0.19275</c:v>
                </c:pt>
                <c:pt idx="4">
                  <c:v>0.13200000000000001</c:v>
                </c:pt>
                <c:pt idx="5">
                  <c:v>7.9500000000000001E-2</c:v>
                </c:pt>
                <c:pt idx="6">
                  <c:v>4.4499999999999998E-2</c:v>
                </c:pt>
                <c:pt idx="7">
                  <c:v>2.0750000000000001E-2</c:v>
                </c:pt>
                <c:pt idx="8">
                  <c:v>8.5000000000000006E-3</c:v>
                </c:pt>
                <c:pt idx="9">
                  <c:v>1.75E-3</c:v>
                </c:pt>
                <c:pt idx="10">
                  <c:v>5.0000000000000001E-4</c:v>
                </c:pt>
                <c:pt idx="11">
                  <c:v>2.5000000000000001E-4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348456"/>
        <c:axId val="546349240"/>
      </c:scatterChart>
      <c:valAx>
        <c:axId val="546348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49240"/>
        <c:crosses val="autoZero"/>
        <c:crossBetween val="midCat"/>
      </c:valAx>
      <c:valAx>
        <c:axId val="54634924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48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1a'!$D$8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1a'!$D$9:$D$27</c:f>
              <c:numCache>
                <c:formatCode>0.00</c:formatCode>
                <c:ptCount val="19"/>
                <c:pt idx="0">
                  <c:v>0.82310000000000005</c:v>
                </c:pt>
                <c:pt idx="1">
                  <c:v>0.74639999999999995</c:v>
                </c:pt>
                <c:pt idx="2">
                  <c:v>0.66469999999999996</c:v>
                </c:pt>
                <c:pt idx="3">
                  <c:v>0.58040000000000003</c:v>
                </c:pt>
                <c:pt idx="4">
                  <c:v>0.50070000000000003</c:v>
                </c:pt>
                <c:pt idx="5">
                  <c:v>0.42309999999999998</c:v>
                </c:pt>
                <c:pt idx="6">
                  <c:v>0.34639999999999999</c:v>
                </c:pt>
                <c:pt idx="7">
                  <c:v>0.27400000000000002</c:v>
                </c:pt>
                <c:pt idx="8">
                  <c:v>0.20619999999999999</c:v>
                </c:pt>
                <c:pt idx="9">
                  <c:v>0.14949999999999999</c:v>
                </c:pt>
                <c:pt idx="10">
                  <c:v>0.10829999999999999</c:v>
                </c:pt>
                <c:pt idx="11">
                  <c:v>7.7299999999999994E-2</c:v>
                </c:pt>
                <c:pt idx="12">
                  <c:v>5.4600000000000003E-2</c:v>
                </c:pt>
                <c:pt idx="13">
                  <c:v>3.7900000000000003E-2</c:v>
                </c:pt>
                <c:pt idx="14">
                  <c:v>2.5999999999999999E-2</c:v>
                </c:pt>
                <c:pt idx="15">
                  <c:v>1.7399999999999999E-2</c:v>
                </c:pt>
                <c:pt idx="16">
                  <c:v>1.11E-2</c:v>
                </c:pt>
                <c:pt idx="17">
                  <c:v>6.8999999999999999E-3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1a'!$E$8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1a'!$F$8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1a'!$G$8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1a'!$H$8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1a'!$I$8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1a'!$J$8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1a'!$K$8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348848"/>
        <c:axId val="760695144"/>
      </c:scatterChart>
      <c:valAx>
        <c:axId val="5463488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5144"/>
        <c:crosses val="autoZero"/>
        <c:crossBetween val="midCat"/>
      </c:valAx>
      <c:valAx>
        <c:axId val="76069514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463488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1a'!$Q$8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1a'!$Q$9:$Q$27</c:f>
              <c:numCache>
                <c:formatCode>0.00</c:formatCode>
                <c:ptCount val="19"/>
                <c:pt idx="0">
                  <c:v>0.43459999999999999</c:v>
                </c:pt>
                <c:pt idx="1">
                  <c:v>0.32929999999999998</c:v>
                </c:pt>
                <c:pt idx="2">
                  <c:v>0.2422</c:v>
                </c:pt>
                <c:pt idx="3">
                  <c:v>0.17499999999999999</c:v>
                </c:pt>
                <c:pt idx="4">
                  <c:v>0.13200000000000001</c:v>
                </c:pt>
                <c:pt idx="5">
                  <c:v>9.8799999999999999E-2</c:v>
                </c:pt>
                <c:pt idx="6">
                  <c:v>6.7799999999999999E-2</c:v>
                </c:pt>
                <c:pt idx="7">
                  <c:v>4.4499999999999998E-2</c:v>
                </c:pt>
                <c:pt idx="8">
                  <c:v>3.0599999999999999E-2</c:v>
                </c:pt>
                <c:pt idx="9">
                  <c:v>2.1000000000000001E-2</c:v>
                </c:pt>
                <c:pt idx="10">
                  <c:v>1.3899999999999999E-2</c:v>
                </c:pt>
                <c:pt idx="11">
                  <c:v>8.9999999999999993E-3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1a'!$R$8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1a'!$S$8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1a'!$T$8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1a'!$U$8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1a'!$V$8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1a'!$W$8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1a'!$X$8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693968"/>
        <c:axId val="760694360"/>
      </c:scatterChart>
      <c:valAx>
        <c:axId val="760693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4360"/>
        <c:crosses val="autoZero"/>
        <c:crossBetween val="midCat"/>
      </c:valAx>
      <c:valAx>
        <c:axId val="76069436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3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1b'!$D$8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1b'!$D$9:$D$27</c:f>
              <c:numCache>
                <c:formatCode>0.00</c:formatCode>
                <c:ptCount val="19"/>
                <c:pt idx="0">
                  <c:v>0.99750000000000005</c:v>
                </c:pt>
                <c:pt idx="1">
                  <c:v>0.99170000000000003</c:v>
                </c:pt>
                <c:pt idx="2">
                  <c:v>0.97809999999999997</c:v>
                </c:pt>
                <c:pt idx="3">
                  <c:v>0.94689999999999996</c:v>
                </c:pt>
                <c:pt idx="4">
                  <c:v>0.89510000000000001</c:v>
                </c:pt>
                <c:pt idx="5">
                  <c:v>0.81820000000000004</c:v>
                </c:pt>
                <c:pt idx="6">
                  <c:v>0.71509999999999996</c:v>
                </c:pt>
                <c:pt idx="7">
                  <c:v>0.5796</c:v>
                </c:pt>
                <c:pt idx="8">
                  <c:v>0.4385</c:v>
                </c:pt>
                <c:pt idx="9">
                  <c:v>0.32290000000000002</c:v>
                </c:pt>
                <c:pt idx="10">
                  <c:v>0.22559999999999999</c:v>
                </c:pt>
                <c:pt idx="11">
                  <c:v>0.1467</c:v>
                </c:pt>
                <c:pt idx="12">
                  <c:v>8.7400000000000005E-2</c:v>
                </c:pt>
                <c:pt idx="13">
                  <c:v>4.7199999999999999E-2</c:v>
                </c:pt>
                <c:pt idx="14">
                  <c:v>2.1899999999999999E-2</c:v>
                </c:pt>
                <c:pt idx="15">
                  <c:v>9.4999999999999998E-3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1b'!$E$8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1b'!$F$8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1b'!$G$8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1b'!$H$8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1b'!$I$8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1b'!$J$8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1b'!$K$8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693184"/>
        <c:axId val="760695536"/>
      </c:scatterChart>
      <c:valAx>
        <c:axId val="7606931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5536"/>
        <c:crosses val="autoZero"/>
        <c:crossBetween val="midCat"/>
      </c:valAx>
      <c:valAx>
        <c:axId val="76069553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31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1b'!$Q$8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1b'!$Q$9:$Q$27</c:f>
              <c:numCache>
                <c:formatCode>0.00</c:formatCode>
                <c:ptCount val="19"/>
                <c:pt idx="0">
                  <c:v>0.91410000000000002</c:v>
                </c:pt>
                <c:pt idx="1">
                  <c:v>0.80559999999999998</c:v>
                </c:pt>
                <c:pt idx="2">
                  <c:v>0.66900000000000004</c:v>
                </c:pt>
                <c:pt idx="3">
                  <c:v>0.4803</c:v>
                </c:pt>
                <c:pt idx="4">
                  <c:v>0.29849999999999999</c:v>
                </c:pt>
                <c:pt idx="5">
                  <c:v>0.17380000000000001</c:v>
                </c:pt>
                <c:pt idx="6">
                  <c:v>8.8999999999999996E-2</c:v>
                </c:pt>
                <c:pt idx="7">
                  <c:v>4.2000000000000003E-2</c:v>
                </c:pt>
                <c:pt idx="8">
                  <c:v>1.5900000000000001E-2</c:v>
                </c:pt>
                <c:pt idx="9">
                  <c:v>5.5999999999999999E-3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1b'!$R$8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1b'!$S$8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1b'!$T$8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1b'!$U$8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1b'!$V$8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1b'!$W$8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1b'!$X$8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696320"/>
        <c:axId val="760700240"/>
      </c:scatterChart>
      <c:valAx>
        <c:axId val="760696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700240"/>
        <c:crosses val="autoZero"/>
        <c:crossBetween val="midCat"/>
      </c:valAx>
      <c:valAx>
        <c:axId val="76070024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6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2'!$D$8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2'!$D$9:$D$27</c:f>
              <c:numCache>
                <c:formatCode>0.00</c:formatCode>
                <c:ptCount val="19"/>
                <c:pt idx="0">
                  <c:v>1</c:v>
                </c:pt>
                <c:pt idx="1">
                  <c:v>0.99970000000000003</c:v>
                </c:pt>
                <c:pt idx="2">
                  <c:v>0.99890000000000001</c:v>
                </c:pt>
                <c:pt idx="3">
                  <c:v>0.99560000000000004</c:v>
                </c:pt>
                <c:pt idx="4">
                  <c:v>0.98839999999999995</c:v>
                </c:pt>
                <c:pt idx="5">
                  <c:v>0.96730000000000005</c:v>
                </c:pt>
                <c:pt idx="6">
                  <c:v>0.92859999999999998</c:v>
                </c:pt>
                <c:pt idx="7">
                  <c:v>0.85909999999999997</c:v>
                </c:pt>
                <c:pt idx="8">
                  <c:v>0.7581</c:v>
                </c:pt>
                <c:pt idx="9">
                  <c:v>0.62029999999999996</c:v>
                </c:pt>
                <c:pt idx="10">
                  <c:v>0.46910000000000002</c:v>
                </c:pt>
                <c:pt idx="11">
                  <c:v>0.33489999999999998</c:v>
                </c:pt>
                <c:pt idx="12">
                  <c:v>0.21920000000000001</c:v>
                </c:pt>
                <c:pt idx="13">
                  <c:v>0.12540000000000001</c:v>
                </c:pt>
                <c:pt idx="14">
                  <c:v>6.1400000000000003E-2</c:v>
                </c:pt>
                <c:pt idx="15">
                  <c:v>2.9899999999999999E-2</c:v>
                </c:pt>
                <c:pt idx="16">
                  <c:v>1.26E-2</c:v>
                </c:pt>
                <c:pt idx="17">
                  <c:v>5.1999999999999998E-3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2'!$E$8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2'!$F$8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2'!$G$8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2'!$H$8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2'!$I$8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2'!$J$8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2'!$K$8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697104"/>
        <c:axId val="760697496"/>
      </c:scatterChart>
      <c:valAx>
        <c:axId val="760697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7496"/>
        <c:crosses val="autoZero"/>
        <c:crossBetween val="midCat"/>
      </c:valAx>
      <c:valAx>
        <c:axId val="76069749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7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#2</a:t>
            </a:r>
          </a:p>
          <a:p>
            <a:pPr>
              <a:defRPr/>
            </a:pPr>
            <a:r>
              <a:rPr lang="en-US" sz="1400"/>
              <a:t>LMMSE-IRC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2'!$Q$8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2'!$Q$9:$Q$27</c:f>
              <c:numCache>
                <c:formatCode>0.00</c:formatCode>
                <c:ptCount val="19"/>
                <c:pt idx="0">
                  <c:v>0.99150000000000005</c:v>
                </c:pt>
                <c:pt idx="1">
                  <c:v>0.97950000000000004</c:v>
                </c:pt>
                <c:pt idx="2">
                  <c:v>0.95689999999999997</c:v>
                </c:pt>
                <c:pt idx="3">
                  <c:v>0.90269999999999995</c:v>
                </c:pt>
                <c:pt idx="4">
                  <c:v>0.81940000000000002</c:v>
                </c:pt>
                <c:pt idx="5">
                  <c:v>0.71399999999999997</c:v>
                </c:pt>
                <c:pt idx="6">
                  <c:v>0.58899999999999997</c:v>
                </c:pt>
                <c:pt idx="7">
                  <c:v>0.44900000000000001</c:v>
                </c:pt>
                <c:pt idx="8">
                  <c:v>0.31330000000000002</c:v>
                </c:pt>
                <c:pt idx="9">
                  <c:v>0.19639999999999999</c:v>
                </c:pt>
                <c:pt idx="10">
                  <c:v>0.11</c:v>
                </c:pt>
                <c:pt idx="11">
                  <c:v>6.1899999999999997E-2</c:v>
                </c:pt>
                <c:pt idx="12">
                  <c:v>3.2500000000000001E-2</c:v>
                </c:pt>
                <c:pt idx="13">
                  <c:v>1.6899999999999998E-2</c:v>
                </c:pt>
                <c:pt idx="14">
                  <c:v>7.9000000000000008E-3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2'!$R$8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2'!$S$8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2'!$T$8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2'!$U$8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2'!$V$8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2'!$W$8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2'!$X$8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698280"/>
        <c:axId val="760698672"/>
      </c:scatterChart>
      <c:valAx>
        <c:axId val="760698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8672"/>
        <c:crosses val="autoZero"/>
        <c:crossBetween val="midCat"/>
      </c:valAx>
      <c:valAx>
        <c:axId val="76069867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82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#3a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3a'!$D$8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3a'!$D$9:$D$27</c:f>
              <c:numCache>
                <c:formatCode>0.00</c:formatCode>
                <c:ptCount val="19"/>
                <c:pt idx="0">
                  <c:v>0.79630000000000001</c:v>
                </c:pt>
                <c:pt idx="1">
                  <c:v>0.72309999999999997</c:v>
                </c:pt>
                <c:pt idx="2">
                  <c:v>0.65190000000000003</c:v>
                </c:pt>
                <c:pt idx="3">
                  <c:v>0.57820000000000005</c:v>
                </c:pt>
                <c:pt idx="4">
                  <c:v>0.50149999999999995</c:v>
                </c:pt>
                <c:pt idx="5">
                  <c:v>0.42359999999999998</c:v>
                </c:pt>
                <c:pt idx="6">
                  <c:v>0.34370000000000001</c:v>
                </c:pt>
                <c:pt idx="7">
                  <c:v>0.26989999999999997</c:v>
                </c:pt>
                <c:pt idx="8">
                  <c:v>0.2084</c:v>
                </c:pt>
                <c:pt idx="9">
                  <c:v>0.15759999999999999</c:v>
                </c:pt>
                <c:pt idx="10">
                  <c:v>0.11799999999999999</c:v>
                </c:pt>
                <c:pt idx="11">
                  <c:v>8.6199999999999999E-2</c:v>
                </c:pt>
                <c:pt idx="12">
                  <c:v>5.9700000000000003E-2</c:v>
                </c:pt>
                <c:pt idx="13">
                  <c:v>4.0099999999999997E-2</c:v>
                </c:pt>
                <c:pt idx="14">
                  <c:v>2.8000000000000001E-2</c:v>
                </c:pt>
                <c:pt idx="15">
                  <c:v>1.95E-2</c:v>
                </c:pt>
                <c:pt idx="16">
                  <c:v>1.2999999999999999E-2</c:v>
                </c:pt>
                <c:pt idx="17">
                  <c:v>8.5000000000000006E-3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3a'!$E$8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3a'!$F$8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3a'!$G$8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3a'!$H$8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3a'!$I$8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3a'!$J$8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3a'!$K$8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699456"/>
        <c:axId val="760699848"/>
      </c:scatterChart>
      <c:valAx>
        <c:axId val="760699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9848"/>
        <c:crosses val="autoZero"/>
        <c:crossBetween val="midCat"/>
      </c:valAx>
      <c:valAx>
        <c:axId val="76069984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0699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#3a</a:t>
            </a:r>
          </a:p>
          <a:p>
            <a:pPr>
              <a:defRPr/>
            </a:pPr>
            <a:r>
              <a:rPr lang="en-US" sz="1400"/>
              <a:t>LMMSE-IRC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3a'!$Q$8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3a'!$Q$9:$Q$27</c:f>
              <c:numCache>
                <c:formatCode>0.00</c:formatCode>
                <c:ptCount val="19"/>
                <c:pt idx="0">
                  <c:v>0.45440000000000003</c:v>
                </c:pt>
                <c:pt idx="1">
                  <c:v>0.36820000000000003</c:v>
                </c:pt>
                <c:pt idx="2">
                  <c:v>0.30280000000000001</c:v>
                </c:pt>
                <c:pt idx="3">
                  <c:v>0.2462</c:v>
                </c:pt>
                <c:pt idx="4">
                  <c:v>0.19450000000000001</c:v>
                </c:pt>
                <c:pt idx="5">
                  <c:v>0.14949999999999999</c:v>
                </c:pt>
                <c:pt idx="6">
                  <c:v>0.11020000000000001</c:v>
                </c:pt>
                <c:pt idx="7">
                  <c:v>8.0399999999999999E-2</c:v>
                </c:pt>
                <c:pt idx="8">
                  <c:v>6.3399999999999998E-2</c:v>
                </c:pt>
                <c:pt idx="9">
                  <c:v>4.99E-2</c:v>
                </c:pt>
                <c:pt idx="10">
                  <c:v>3.5299999999999998E-2</c:v>
                </c:pt>
                <c:pt idx="11">
                  <c:v>2.3099999999999999E-2</c:v>
                </c:pt>
                <c:pt idx="12">
                  <c:v>1.4200000000000001E-2</c:v>
                </c:pt>
                <c:pt idx="13">
                  <c:v>8.5000000000000006E-3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3a'!$R$8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3a'!$S$8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3a'!$T$8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3a'!$U$8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3a'!$V$8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3a'!$W$8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3a'!$X$8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36136"/>
        <c:axId val="634238488"/>
      </c:scatterChart>
      <c:valAx>
        <c:axId val="634236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34238488"/>
        <c:crosses val="autoZero"/>
        <c:crossBetween val="midCat"/>
      </c:valAx>
      <c:valAx>
        <c:axId val="63423848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34236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3b'!$D$8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3b'!$D$9:$D$27</c:f>
              <c:numCache>
                <c:formatCode>0.00</c:formatCode>
                <c:ptCount val="19"/>
                <c:pt idx="0">
                  <c:v>0.99750000000000005</c:v>
                </c:pt>
                <c:pt idx="1">
                  <c:v>0.99280000000000002</c:v>
                </c:pt>
                <c:pt idx="2">
                  <c:v>0.98309999999999997</c:v>
                </c:pt>
                <c:pt idx="3">
                  <c:v>0.95850000000000002</c:v>
                </c:pt>
                <c:pt idx="4">
                  <c:v>0.91790000000000005</c:v>
                </c:pt>
                <c:pt idx="5">
                  <c:v>0.86009999999999998</c:v>
                </c:pt>
                <c:pt idx="6">
                  <c:v>0.7843</c:v>
                </c:pt>
                <c:pt idx="7">
                  <c:v>0.69069999999999998</c:v>
                </c:pt>
                <c:pt idx="8">
                  <c:v>0.58399999999999996</c:v>
                </c:pt>
                <c:pt idx="9">
                  <c:v>0.47089999999999999</c:v>
                </c:pt>
                <c:pt idx="10">
                  <c:v>0.35759999999999997</c:v>
                </c:pt>
                <c:pt idx="11">
                  <c:v>0.247</c:v>
                </c:pt>
                <c:pt idx="12">
                  <c:v>0.1565</c:v>
                </c:pt>
                <c:pt idx="13">
                  <c:v>9.8400000000000001E-2</c:v>
                </c:pt>
                <c:pt idx="14">
                  <c:v>5.7500000000000002E-2</c:v>
                </c:pt>
                <c:pt idx="15">
                  <c:v>2.7799999999999998E-2</c:v>
                </c:pt>
                <c:pt idx="16">
                  <c:v>1.03E-2</c:v>
                </c:pt>
                <c:pt idx="17">
                  <c:v>4.1000000000000003E-3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3b'!$E$8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3b'!$F$8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3b'!$G$8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3b'!$H$8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3b'!$I$8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3b'!$J$8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3b'!$K$8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33000"/>
        <c:axId val="634232216"/>
      </c:scatterChart>
      <c:valAx>
        <c:axId val="634233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34232216"/>
        <c:crosses val="autoZero"/>
        <c:crossBetween val="midCat"/>
      </c:valAx>
      <c:valAx>
        <c:axId val="63423221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34233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#1a</a:t>
            </a:r>
          </a:p>
          <a:p>
            <a:pPr>
              <a:defRPr/>
            </a:pPr>
            <a:r>
              <a:rPr lang="en-US" sz="1400"/>
              <a:t>LMMSE-IRC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3b'!$Q$8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3b'!$Q$9:$Q$27</c:f>
              <c:numCache>
                <c:formatCode>0.00</c:formatCode>
                <c:ptCount val="19"/>
                <c:pt idx="0">
                  <c:v>0.87450000000000006</c:v>
                </c:pt>
                <c:pt idx="1">
                  <c:v>0.79600000000000004</c:v>
                </c:pt>
                <c:pt idx="2">
                  <c:v>0.69499999999999995</c:v>
                </c:pt>
                <c:pt idx="3">
                  <c:v>0.5625</c:v>
                </c:pt>
                <c:pt idx="4">
                  <c:v>0.4204</c:v>
                </c:pt>
                <c:pt idx="5">
                  <c:v>0.2873</c:v>
                </c:pt>
                <c:pt idx="6">
                  <c:v>0.18079999999999999</c:v>
                </c:pt>
                <c:pt idx="7">
                  <c:v>0.11609999999999999</c:v>
                </c:pt>
                <c:pt idx="8">
                  <c:v>7.1499999999999994E-2</c:v>
                </c:pt>
                <c:pt idx="9">
                  <c:v>4.0300000000000002E-2</c:v>
                </c:pt>
                <c:pt idx="10">
                  <c:v>2.0299999999999999E-2</c:v>
                </c:pt>
                <c:pt idx="11">
                  <c:v>9.4000000000000004E-3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3b'!$R$8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3b'!$S$8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3b'!$T$8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3b'!$U$8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3b'!$V$8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3b'!$W$8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3b'!$X$8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34960"/>
        <c:axId val="634238880"/>
      </c:scatterChart>
      <c:valAx>
        <c:axId val="634234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34238880"/>
        <c:crosses val="autoZero"/>
        <c:crossBetween val="midCat"/>
      </c:valAx>
      <c:valAx>
        <c:axId val="63423888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34234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5" Type="http://schemas.openxmlformats.org/officeDocument/2006/relationships/chart" Target="../charts/chart39.xml"/><Relationship Id="rId4" Type="http://schemas.openxmlformats.org/officeDocument/2006/relationships/chart" Target="../charts/chart3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1</xdr:colOff>
      <xdr:row>83</xdr:row>
      <xdr:rowOff>186416</xdr:rowOff>
    </xdr:from>
    <xdr:to>
      <xdr:col>37</xdr:col>
      <xdr:colOff>13607</xdr:colOff>
      <xdr:row>107</xdr:row>
      <xdr:rowOff>95249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1</xdr:colOff>
      <xdr:row>83</xdr:row>
      <xdr:rowOff>186416</xdr:rowOff>
    </xdr:from>
    <xdr:to>
      <xdr:col>37</xdr:col>
      <xdr:colOff>13607</xdr:colOff>
      <xdr:row>107</xdr:row>
      <xdr:rowOff>95249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1</xdr:colOff>
      <xdr:row>83</xdr:row>
      <xdr:rowOff>186416</xdr:rowOff>
    </xdr:from>
    <xdr:to>
      <xdr:col>37</xdr:col>
      <xdr:colOff>13607</xdr:colOff>
      <xdr:row>107</xdr:row>
      <xdr:rowOff>95249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1</xdr:colOff>
      <xdr:row>83</xdr:row>
      <xdr:rowOff>186416</xdr:rowOff>
    </xdr:from>
    <xdr:to>
      <xdr:col>37</xdr:col>
      <xdr:colOff>13607</xdr:colOff>
      <xdr:row>107</xdr:row>
      <xdr:rowOff>95249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B4" sqref="B4"/>
    </sheetView>
  </sheetViews>
  <sheetFormatPr defaultRowHeight="12.75"/>
  <cols>
    <col min="1" max="1" width="10.85546875" style="69" customWidth="1"/>
    <col min="2" max="2" width="13.140625" style="69" customWidth="1"/>
    <col min="3" max="3" width="14.5703125" style="69" customWidth="1"/>
    <col min="4" max="4" width="16.7109375" style="69" customWidth="1"/>
    <col min="5" max="256" width="9.140625" style="69"/>
    <col min="257" max="257" width="10.85546875" style="69" customWidth="1"/>
    <col min="258" max="258" width="13.140625" style="69" customWidth="1"/>
    <col min="259" max="259" width="14.5703125" style="69" customWidth="1"/>
    <col min="260" max="260" width="16.7109375" style="69" customWidth="1"/>
    <col min="261" max="512" width="9.140625" style="69"/>
    <col min="513" max="513" width="10.85546875" style="69" customWidth="1"/>
    <col min="514" max="514" width="13.140625" style="69" customWidth="1"/>
    <col min="515" max="515" width="14.5703125" style="69" customWidth="1"/>
    <col min="516" max="516" width="16.7109375" style="69" customWidth="1"/>
    <col min="517" max="768" width="9.140625" style="69"/>
    <col min="769" max="769" width="10.85546875" style="69" customWidth="1"/>
    <col min="770" max="770" width="13.140625" style="69" customWidth="1"/>
    <col min="771" max="771" width="14.5703125" style="69" customWidth="1"/>
    <col min="772" max="772" width="16.7109375" style="69" customWidth="1"/>
    <col min="773" max="1024" width="9.140625" style="69"/>
    <col min="1025" max="1025" width="10.85546875" style="69" customWidth="1"/>
    <col min="1026" max="1026" width="13.140625" style="69" customWidth="1"/>
    <col min="1027" max="1027" width="14.5703125" style="69" customWidth="1"/>
    <col min="1028" max="1028" width="16.7109375" style="69" customWidth="1"/>
    <col min="1029" max="1280" width="9.140625" style="69"/>
    <col min="1281" max="1281" width="10.85546875" style="69" customWidth="1"/>
    <col min="1282" max="1282" width="13.140625" style="69" customWidth="1"/>
    <col min="1283" max="1283" width="14.5703125" style="69" customWidth="1"/>
    <col min="1284" max="1284" width="16.7109375" style="69" customWidth="1"/>
    <col min="1285" max="1536" width="9.140625" style="69"/>
    <col min="1537" max="1537" width="10.85546875" style="69" customWidth="1"/>
    <col min="1538" max="1538" width="13.140625" style="69" customWidth="1"/>
    <col min="1539" max="1539" width="14.5703125" style="69" customWidth="1"/>
    <col min="1540" max="1540" width="16.7109375" style="69" customWidth="1"/>
    <col min="1541" max="1792" width="9.140625" style="69"/>
    <col min="1793" max="1793" width="10.85546875" style="69" customWidth="1"/>
    <col min="1794" max="1794" width="13.140625" style="69" customWidth="1"/>
    <col min="1795" max="1795" width="14.5703125" style="69" customWidth="1"/>
    <col min="1796" max="1796" width="16.7109375" style="69" customWidth="1"/>
    <col min="1797" max="2048" width="9.140625" style="69"/>
    <col min="2049" max="2049" width="10.85546875" style="69" customWidth="1"/>
    <col min="2050" max="2050" width="13.140625" style="69" customWidth="1"/>
    <col min="2051" max="2051" width="14.5703125" style="69" customWidth="1"/>
    <col min="2052" max="2052" width="16.7109375" style="69" customWidth="1"/>
    <col min="2053" max="2304" width="9.140625" style="69"/>
    <col min="2305" max="2305" width="10.85546875" style="69" customWidth="1"/>
    <col min="2306" max="2306" width="13.140625" style="69" customWidth="1"/>
    <col min="2307" max="2307" width="14.5703125" style="69" customWidth="1"/>
    <col min="2308" max="2308" width="16.7109375" style="69" customWidth="1"/>
    <col min="2309" max="2560" width="9.140625" style="69"/>
    <col min="2561" max="2561" width="10.85546875" style="69" customWidth="1"/>
    <col min="2562" max="2562" width="13.140625" style="69" customWidth="1"/>
    <col min="2563" max="2563" width="14.5703125" style="69" customWidth="1"/>
    <col min="2564" max="2564" width="16.7109375" style="69" customWidth="1"/>
    <col min="2565" max="2816" width="9.140625" style="69"/>
    <col min="2817" max="2817" width="10.85546875" style="69" customWidth="1"/>
    <col min="2818" max="2818" width="13.140625" style="69" customWidth="1"/>
    <col min="2819" max="2819" width="14.5703125" style="69" customWidth="1"/>
    <col min="2820" max="2820" width="16.7109375" style="69" customWidth="1"/>
    <col min="2821" max="3072" width="9.140625" style="69"/>
    <col min="3073" max="3073" width="10.85546875" style="69" customWidth="1"/>
    <col min="3074" max="3074" width="13.140625" style="69" customWidth="1"/>
    <col min="3075" max="3075" width="14.5703125" style="69" customWidth="1"/>
    <col min="3076" max="3076" width="16.7109375" style="69" customWidth="1"/>
    <col min="3077" max="3328" width="9.140625" style="69"/>
    <col min="3329" max="3329" width="10.85546875" style="69" customWidth="1"/>
    <col min="3330" max="3330" width="13.140625" style="69" customWidth="1"/>
    <col min="3331" max="3331" width="14.5703125" style="69" customWidth="1"/>
    <col min="3332" max="3332" width="16.7109375" style="69" customWidth="1"/>
    <col min="3333" max="3584" width="9.140625" style="69"/>
    <col min="3585" max="3585" width="10.85546875" style="69" customWidth="1"/>
    <col min="3586" max="3586" width="13.140625" style="69" customWidth="1"/>
    <col min="3587" max="3587" width="14.5703125" style="69" customWidth="1"/>
    <col min="3588" max="3588" width="16.7109375" style="69" customWidth="1"/>
    <col min="3589" max="3840" width="9.140625" style="69"/>
    <col min="3841" max="3841" width="10.85546875" style="69" customWidth="1"/>
    <col min="3842" max="3842" width="13.140625" style="69" customWidth="1"/>
    <col min="3843" max="3843" width="14.5703125" style="69" customWidth="1"/>
    <col min="3844" max="3844" width="16.7109375" style="69" customWidth="1"/>
    <col min="3845" max="4096" width="9.140625" style="69"/>
    <col min="4097" max="4097" width="10.85546875" style="69" customWidth="1"/>
    <col min="4098" max="4098" width="13.140625" style="69" customWidth="1"/>
    <col min="4099" max="4099" width="14.5703125" style="69" customWidth="1"/>
    <col min="4100" max="4100" width="16.7109375" style="69" customWidth="1"/>
    <col min="4101" max="4352" width="9.140625" style="69"/>
    <col min="4353" max="4353" width="10.85546875" style="69" customWidth="1"/>
    <col min="4354" max="4354" width="13.140625" style="69" customWidth="1"/>
    <col min="4355" max="4355" width="14.5703125" style="69" customWidth="1"/>
    <col min="4356" max="4356" width="16.7109375" style="69" customWidth="1"/>
    <col min="4357" max="4608" width="9.140625" style="69"/>
    <col min="4609" max="4609" width="10.85546875" style="69" customWidth="1"/>
    <col min="4610" max="4610" width="13.140625" style="69" customWidth="1"/>
    <col min="4611" max="4611" width="14.5703125" style="69" customWidth="1"/>
    <col min="4612" max="4612" width="16.7109375" style="69" customWidth="1"/>
    <col min="4613" max="4864" width="9.140625" style="69"/>
    <col min="4865" max="4865" width="10.85546875" style="69" customWidth="1"/>
    <col min="4866" max="4866" width="13.140625" style="69" customWidth="1"/>
    <col min="4867" max="4867" width="14.5703125" style="69" customWidth="1"/>
    <col min="4868" max="4868" width="16.7109375" style="69" customWidth="1"/>
    <col min="4869" max="5120" width="9.140625" style="69"/>
    <col min="5121" max="5121" width="10.85546875" style="69" customWidth="1"/>
    <col min="5122" max="5122" width="13.140625" style="69" customWidth="1"/>
    <col min="5123" max="5123" width="14.5703125" style="69" customWidth="1"/>
    <col min="5124" max="5124" width="16.7109375" style="69" customWidth="1"/>
    <col min="5125" max="5376" width="9.140625" style="69"/>
    <col min="5377" max="5377" width="10.85546875" style="69" customWidth="1"/>
    <col min="5378" max="5378" width="13.140625" style="69" customWidth="1"/>
    <col min="5379" max="5379" width="14.5703125" style="69" customWidth="1"/>
    <col min="5380" max="5380" width="16.7109375" style="69" customWidth="1"/>
    <col min="5381" max="5632" width="9.140625" style="69"/>
    <col min="5633" max="5633" width="10.85546875" style="69" customWidth="1"/>
    <col min="5634" max="5634" width="13.140625" style="69" customWidth="1"/>
    <col min="5635" max="5635" width="14.5703125" style="69" customWidth="1"/>
    <col min="5636" max="5636" width="16.7109375" style="69" customWidth="1"/>
    <col min="5637" max="5888" width="9.140625" style="69"/>
    <col min="5889" max="5889" width="10.85546875" style="69" customWidth="1"/>
    <col min="5890" max="5890" width="13.140625" style="69" customWidth="1"/>
    <col min="5891" max="5891" width="14.5703125" style="69" customWidth="1"/>
    <col min="5892" max="5892" width="16.7109375" style="69" customWidth="1"/>
    <col min="5893" max="6144" width="9.140625" style="69"/>
    <col min="6145" max="6145" width="10.85546875" style="69" customWidth="1"/>
    <col min="6146" max="6146" width="13.140625" style="69" customWidth="1"/>
    <col min="6147" max="6147" width="14.5703125" style="69" customWidth="1"/>
    <col min="6148" max="6148" width="16.7109375" style="69" customWidth="1"/>
    <col min="6149" max="6400" width="9.140625" style="69"/>
    <col min="6401" max="6401" width="10.85546875" style="69" customWidth="1"/>
    <col min="6402" max="6402" width="13.140625" style="69" customWidth="1"/>
    <col min="6403" max="6403" width="14.5703125" style="69" customWidth="1"/>
    <col min="6404" max="6404" width="16.7109375" style="69" customWidth="1"/>
    <col min="6405" max="6656" width="9.140625" style="69"/>
    <col min="6657" max="6657" width="10.85546875" style="69" customWidth="1"/>
    <col min="6658" max="6658" width="13.140625" style="69" customWidth="1"/>
    <col min="6659" max="6659" width="14.5703125" style="69" customWidth="1"/>
    <col min="6660" max="6660" width="16.7109375" style="69" customWidth="1"/>
    <col min="6661" max="6912" width="9.140625" style="69"/>
    <col min="6913" max="6913" width="10.85546875" style="69" customWidth="1"/>
    <col min="6914" max="6914" width="13.140625" style="69" customWidth="1"/>
    <col min="6915" max="6915" width="14.5703125" style="69" customWidth="1"/>
    <col min="6916" max="6916" width="16.7109375" style="69" customWidth="1"/>
    <col min="6917" max="7168" width="9.140625" style="69"/>
    <col min="7169" max="7169" width="10.85546875" style="69" customWidth="1"/>
    <col min="7170" max="7170" width="13.140625" style="69" customWidth="1"/>
    <col min="7171" max="7171" width="14.5703125" style="69" customWidth="1"/>
    <col min="7172" max="7172" width="16.7109375" style="69" customWidth="1"/>
    <col min="7173" max="7424" width="9.140625" style="69"/>
    <col min="7425" max="7425" width="10.85546875" style="69" customWidth="1"/>
    <col min="7426" max="7426" width="13.140625" style="69" customWidth="1"/>
    <col min="7427" max="7427" width="14.5703125" style="69" customWidth="1"/>
    <col min="7428" max="7428" width="16.7109375" style="69" customWidth="1"/>
    <col min="7429" max="7680" width="9.140625" style="69"/>
    <col min="7681" max="7681" width="10.85546875" style="69" customWidth="1"/>
    <col min="7682" max="7682" width="13.140625" style="69" customWidth="1"/>
    <col min="7683" max="7683" width="14.5703125" style="69" customWidth="1"/>
    <col min="7684" max="7684" width="16.7109375" style="69" customWidth="1"/>
    <col min="7685" max="7936" width="9.140625" style="69"/>
    <col min="7937" max="7937" width="10.85546875" style="69" customWidth="1"/>
    <col min="7938" max="7938" width="13.140625" style="69" customWidth="1"/>
    <col min="7939" max="7939" width="14.5703125" style="69" customWidth="1"/>
    <col min="7940" max="7940" width="16.7109375" style="69" customWidth="1"/>
    <col min="7941" max="8192" width="9.140625" style="69"/>
    <col min="8193" max="8193" width="10.85546875" style="69" customWidth="1"/>
    <col min="8194" max="8194" width="13.140625" style="69" customWidth="1"/>
    <col min="8195" max="8195" width="14.5703125" style="69" customWidth="1"/>
    <col min="8196" max="8196" width="16.7109375" style="69" customWidth="1"/>
    <col min="8197" max="8448" width="9.140625" style="69"/>
    <col min="8449" max="8449" width="10.85546875" style="69" customWidth="1"/>
    <col min="8450" max="8450" width="13.140625" style="69" customWidth="1"/>
    <col min="8451" max="8451" width="14.5703125" style="69" customWidth="1"/>
    <col min="8452" max="8452" width="16.7109375" style="69" customWidth="1"/>
    <col min="8453" max="8704" width="9.140625" style="69"/>
    <col min="8705" max="8705" width="10.85546875" style="69" customWidth="1"/>
    <col min="8706" max="8706" width="13.140625" style="69" customWidth="1"/>
    <col min="8707" max="8707" width="14.5703125" style="69" customWidth="1"/>
    <col min="8708" max="8708" width="16.7109375" style="69" customWidth="1"/>
    <col min="8709" max="8960" width="9.140625" style="69"/>
    <col min="8961" max="8961" width="10.85546875" style="69" customWidth="1"/>
    <col min="8962" max="8962" width="13.140625" style="69" customWidth="1"/>
    <col min="8963" max="8963" width="14.5703125" style="69" customWidth="1"/>
    <col min="8964" max="8964" width="16.7109375" style="69" customWidth="1"/>
    <col min="8965" max="9216" width="9.140625" style="69"/>
    <col min="9217" max="9217" width="10.85546875" style="69" customWidth="1"/>
    <col min="9218" max="9218" width="13.140625" style="69" customWidth="1"/>
    <col min="9219" max="9219" width="14.5703125" style="69" customWidth="1"/>
    <col min="9220" max="9220" width="16.7109375" style="69" customWidth="1"/>
    <col min="9221" max="9472" width="9.140625" style="69"/>
    <col min="9473" max="9473" width="10.85546875" style="69" customWidth="1"/>
    <col min="9474" max="9474" width="13.140625" style="69" customWidth="1"/>
    <col min="9475" max="9475" width="14.5703125" style="69" customWidth="1"/>
    <col min="9476" max="9476" width="16.7109375" style="69" customWidth="1"/>
    <col min="9477" max="9728" width="9.140625" style="69"/>
    <col min="9729" max="9729" width="10.85546875" style="69" customWidth="1"/>
    <col min="9730" max="9730" width="13.140625" style="69" customWidth="1"/>
    <col min="9731" max="9731" width="14.5703125" style="69" customWidth="1"/>
    <col min="9732" max="9732" width="16.7109375" style="69" customWidth="1"/>
    <col min="9733" max="9984" width="9.140625" style="69"/>
    <col min="9985" max="9985" width="10.85546875" style="69" customWidth="1"/>
    <col min="9986" max="9986" width="13.140625" style="69" customWidth="1"/>
    <col min="9987" max="9987" width="14.5703125" style="69" customWidth="1"/>
    <col min="9988" max="9988" width="16.7109375" style="69" customWidth="1"/>
    <col min="9989" max="10240" width="9.140625" style="69"/>
    <col min="10241" max="10241" width="10.85546875" style="69" customWidth="1"/>
    <col min="10242" max="10242" width="13.140625" style="69" customWidth="1"/>
    <col min="10243" max="10243" width="14.5703125" style="69" customWidth="1"/>
    <col min="10244" max="10244" width="16.7109375" style="69" customWidth="1"/>
    <col min="10245" max="10496" width="9.140625" style="69"/>
    <col min="10497" max="10497" width="10.85546875" style="69" customWidth="1"/>
    <col min="10498" max="10498" width="13.140625" style="69" customWidth="1"/>
    <col min="10499" max="10499" width="14.5703125" style="69" customWidth="1"/>
    <col min="10500" max="10500" width="16.7109375" style="69" customWidth="1"/>
    <col min="10501" max="10752" width="9.140625" style="69"/>
    <col min="10753" max="10753" width="10.85546875" style="69" customWidth="1"/>
    <col min="10754" max="10754" width="13.140625" style="69" customWidth="1"/>
    <col min="10755" max="10755" width="14.5703125" style="69" customWidth="1"/>
    <col min="10756" max="10756" width="16.7109375" style="69" customWidth="1"/>
    <col min="10757" max="11008" width="9.140625" style="69"/>
    <col min="11009" max="11009" width="10.85546875" style="69" customWidth="1"/>
    <col min="11010" max="11010" width="13.140625" style="69" customWidth="1"/>
    <col min="11011" max="11011" width="14.5703125" style="69" customWidth="1"/>
    <col min="11012" max="11012" width="16.7109375" style="69" customWidth="1"/>
    <col min="11013" max="11264" width="9.140625" style="69"/>
    <col min="11265" max="11265" width="10.85546875" style="69" customWidth="1"/>
    <col min="11266" max="11266" width="13.140625" style="69" customWidth="1"/>
    <col min="11267" max="11267" width="14.5703125" style="69" customWidth="1"/>
    <col min="11268" max="11268" width="16.7109375" style="69" customWidth="1"/>
    <col min="11269" max="11520" width="9.140625" style="69"/>
    <col min="11521" max="11521" width="10.85546875" style="69" customWidth="1"/>
    <col min="11522" max="11522" width="13.140625" style="69" customWidth="1"/>
    <col min="11523" max="11523" width="14.5703125" style="69" customWidth="1"/>
    <col min="11524" max="11524" width="16.7109375" style="69" customWidth="1"/>
    <col min="11525" max="11776" width="9.140625" style="69"/>
    <col min="11777" max="11777" width="10.85546875" style="69" customWidth="1"/>
    <col min="11778" max="11778" width="13.140625" style="69" customWidth="1"/>
    <col min="11779" max="11779" width="14.5703125" style="69" customWidth="1"/>
    <col min="11780" max="11780" width="16.7109375" style="69" customWidth="1"/>
    <col min="11781" max="12032" width="9.140625" style="69"/>
    <col min="12033" max="12033" width="10.85546875" style="69" customWidth="1"/>
    <col min="12034" max="12034" width="13.140625" style="69" customWidth="1"/>
    <col min="12035" max="12035" width="14.5703125" style="69" customWidth="1"/>
    <col min="12036" max="12036" width="16.7109375" style="69" customWidth="1"/>
    <col min="12037" max="12288" width="9.140625" style="69"/>
    <col min="12289" max="12289" width="10.85546875" style="69" customWidth="1"/>
    <col min="12290" max="12290" width="13.140625" style="69" customWidth="1"/>
    <col min="12291" max="12291" width="14.5703125" style="69" customWidth="1"/>
    <col min="12292" max="12292" width="16.7109375" style="69" customWidth="1"/>
    <col min="12293" max="12544" width="9.140625" style="69"/>
    <col min="12545" max="12545" width="10.85546875" style="69" customWidth="1"/>
    <col min="12546" max="12546" width="13.140625" style="69" customWidth="1"/>
    <col min="12547" max="12547" width="14.5703125" style="69" customWidth="1"/>
    <col min="12548" max="12548" width="16.7109375" style="69" customWidth="1"/>
    <col min="12549" max="12800" width="9.140625" style="69"/>
    <col min="12801" max="12801" width="10.85546875" style="69" customWidth="1"/>
    <col min="12802" max="12802" width="13.140625" style="69" customWidth="1"/>
    <col min="12803" max="12803" width="14.5703125" style="69" customWidth="1"/>
    <col min="12804" max="12804" width="16.7109375" style="69" customWidth="1"/>
    <col min="12805" max="13056" width="9.140625" style="69"/>
    <col min="13057" max="13057" width="10.85546875" style="69" customWidth="1"/>
    <col min="13058" max="13058" width="13.140625" style="69" customWidth="1"/>
    <col min="13059" max="13059" width="14.5703125" style="69" customWidth="1"/>
    <col min="13060" max="13060" width="16.7109375" style="69" customWidth="1"/>
    <col min="13061" max="13312" width="9.140625" style="69"/>
    <col min="13313" max="13313" width="10.85546875" style="69" customWidth="1"/>
    <col min="13314" max="13314" width="13.140625" style="69" customWidth="1"/>
    <col min="13315" max="13315" width="14.5703125" style="69" customWidth="1"/>
    <col min="13316" max="13316" width="16.7109375" style="69" customWidth="1"/>
    <col min="13317" max="13568" width="9.140625" style="69"/>
    <col min="13569" max="13569" width="10.85546875" style="69" customWidth="1"/>
    <col min="13570" max="13570" width="13.140625" style="69" customWidth="1"/>
    <col min="13571" max="13571" width="14.5703125" style="69" customWidth="1"/>
    <col min="13572" max="13572" width="16.7109375" style="69" customWidth="1"/>
    <col min="13573" max="13824" width="9.140625" style="69"/>
    <col min="13825" max="13825" width="10.85546875" style="69" customWidth="1"/>
    <col min="13826" max="13826" width="13.140625" style="69" customWidth="1"/>
    <col min="13827" max="13827" width="14.5703125" style="69" customWidth="1"/>
    <col min="13828" max="13828" width="16.7109375" style="69" customWidth="1"/>
    <col min="13829" max="14080" width="9.140625" style="69"/>
    <col min="14081" max="14081" width="10.85546875" style="69" customWidth="1"/>
    <col min="14082" max="14082" width="13.140625" style="69" customWidth="1"/>
    <col min="14083" max="14083" width="14.5703125" style="69" customWidth="1"/>
    <col min="14084" max="14084" width="16.7109375" style="69" customWidth="1"/>
    <col min="14085" max="14336" width="9.140625" style="69"/>
    <col min="14337" max="14337" width="10.85546875" style="69" customWidth="1"/>
    <col min="14338" max="14338" width="13.140625" style="69" customWidth="1"/>
    <col min="14339" max="14339" width="14.5703125" style="69" customWidth="1"/>
    <col min="14340" max="14340" width="16.7109375" style="69" customWidth="1"/>
    <col min="14341" max="14592" width="9.140625" style="69"/>
    <col min="14593" max="14593" width="10.85546875" style="69" customWidth="1"/>
    <col min="14594" max="14594" width="13.140625" style="69" customWidth="1"/>
    <col min="14595" max="14595" width="14.5703125" style="69" customWidth="1"/>
    <col min="14596" max="14596" width="16.7109375" style="69" customWidth="1"/>
    <col min="14597" max="14848" width="9.140625" style="69"/>
    <col min="14849" max="14849" width="10.85546875" style="69" customWidth="1"/>
    <col min="14850" max="14850" width="13.140625" style="69" customWidth="1"/>
    <col min="14851" max="14851" width="14.5703125" style="69" customWidth="1"/>
    <col min="14852" max="14852" width="16.7109375" style="69" customWidth="1"/>
    <col min="14853" max="15104" width="9.140625" style="69"/>
    <col min="15105" max="15105" width="10.85546875" style="69" customWidth="1"/>
    <col min="15106" max="15106" width="13.140625" style="69" customWidth="1"/>
    <col min="15107" max="15107" width="14.5703125" style="69" customWidth="1"/>
    <col min="15108" max="15108" width="16.7109375" style="69" customWidth="1"/>
    <col min="15109" max="15360" width="9.140625" style="69"/>
    <col min="15361" max="15361" width="10.85546875" style="69" customWidth="1"/>
    <col min="15362" max="15362" width="13.140625" style="69" customWidth="1"/>
    <col min="15363" max="15363" width="14.5703125" style="69" customWidth="1"/>
    <col min="15364" max="15364" width="16.7109375" style="69" customWidth="1"/>
    <col min="15365" max="15616" width="9.140625" style="69"/>
    <col min="15617" max="15617" width="10.85546875" style="69" customWidth="1"/>
    <col min="15618" max="15618" width="13.140625" style="69" customWidth="1"/>
    <col min="15619" max="15619" width="14.5703125" style="69" customWidth="1"/>
    <col min="15620" max="15620" width="16.7109375" style="69" customWidth="1"/>
    <col min="15621" max="15872" width="9.140625" style="69"/>
    <col min="15873" max="15873" width="10.85546875" style="69" customWidth="1"/>
    <col min="15874" max="15874" width="13.140625" style="69" customWidth="1"/>
    <col min="15875" max="15875" width="14.5703125" style="69" customWidth="1"/>
    <col min="15876" max="15876" width="16.7109375" style="69" customWidth="1"/>
    <col min="15877" max="16128" width="9.140625" style="69"/>
    <col min="16129" max="16129" width="10.85546875" style="69" customWidth="1"/>
    <col min="16130" max="16130" width="13.140625" style="69" customWidth="1"/>
    <col min="16131" max="16131" width="14.5703125" style="69" customWidth="1"/>
    <col min="16132" max="16132" width="16.7109375" style="69" customWidth="1"/>
    <col min="16133" max="16384" width="9.140625" style="69"/>
  </cols>
  <sheetData>
    <row r="1" spans="1:16" ht="15">
      <c r="A1" s="67"/>
      <c r="B1" s="68"/>
    </row>
    <row r="2" spans="1:16">
      <c r="A2" s="70" t="s">
        <v>85</v>
      </c>
      <c r="B2" s="71"/>
      <c r="C2" s="71"/>
      <c r="E2" s="72"/>
      <c r="F2" s="72"/>
      <c r="G2" s="73" t="s">
        <v>92</v>
      </c>
      <c r="H2" s="71"/>
      <c r="I2" s="71"/>
      <c r="J2" s="74"/>
      <c r="L2" s="73"/>
    </row>
    <row r="3" spans="1:16">
      <c r="A3" s="70"/>
      <c r="B3" s="71"/>
      <c r="C3" s="71"/>
      <c r="D3" s="72"/>
      <c r="E3" s="72"/>
      <c r="F3" s="72"/>
      <c r="G3" s="71"/>
      <c r="H3" s="71"/>
      <c r="I3" s="71"/>
      <c r="J3" s="71"/>
    </row>
    <row r="4" spans="1:16">
      <c r="A4" s="70"/>
      <c r="B4" s="71"/>
      <c r="C4" s="71"/>
      <c r="D4" s="72"/>
      <c r="E4" s="72"/>
      <c r="F4" s="72"/>
      <c r="G4" s="71"/>
      <c r="H4" s="71"/>
      <c r="I4" s="71"/>
      <c r="J4" s="71"/>
    </row>
    <row r="5" spans="1:16">
      <c r="A5" s="70" t="s">
        <v>86</v>
      </c>
      <c r="B5" s="71"/>
      <c r="C5" s="71"/>
      <c r="D5" s="72"/>
      <c r="E5" s="72"/>
      <c r="F5" s="72"/>
      <c r="G5" s="71"/>
      <c r="H5" s="71"/>
      <c r="I5" s="71"/>
      <c r="J5" s="71"/>
      <c r="O5" s="75"/>
      <c r="P5" s="75"/>
    </row>
    <row r="6" spans="1:16">
      <c r="A6" s="70" t="s">
        <v>87</v>
      </c>
      <c r="B6" s="71"/>
      <c r="C6" s="71"/>
      <c r="D6" s="72"/>
      <c r="E6" s="72"/>
      <c r="F6" s="72"/>
      <c r="G6" s="71"/>
      <c r="H6" s="71"/>
      <c r="I6" s="71"/>
      <c r="J6" s="71"/>
      <c r="O6" s="75"/>
      <c r="P6" s="75"/>
    </row>
    <row r="7" spans="1:16">
      <c r="A7" s="70" t="s">
        <v>91</v>
      </c>
      <c r="B7" s="71"/>
      <c r="C7" s="71"/>
      <c r="D7" s="72"/>
      <c r="E7" s="72"/>
      <c r="F7" s="72"/>
      <c r="G7" s="71"/>
      <c r="H7" s="71"/>
      <c r="I7" s="71"/>
      <c r="J7" s="71"/>
      <c r="O7" s="75"/>
      <c r="P7" s="75"/>
    </row>
    <row r="8" spans="1:16">
      <c r="A8" s="70" t="s">
        <v>88</v>
      </c>
      <c r="B8" s="71"/>
      <c r="C8" s="71"/>
      <c r="D8" s="72"/>
      <c r="E8" s="72"/>
      <c r="F8" s="72"/>
      <c r="G8" s="71"/>
      <c r="H8" s="71"/>
      <c r="I8" s="71"/>
      <c r="J8" s="71"/>
      <c r="O8" s="75"/>
      <c r="P8" s="75"/>
    </row>
    <row r="9" spans="1:16">
      <c r="A9" s="76"/>
      <c r="B9" s="76"/>
      <c r="C9" s="76"/>
      <c r="D9" s="76"/>
      <c r="E9" s="76"/>
      <c r="F9" s="76"/>
      <c r="G9" s="76"/>
      <c r="H9" s="76"/>
      <c r="I9" s="76"/>
      <c r="J9" s="76"/>
      <c r="O9" s="75"/>
      <c r="P9" s="75"/>
    </row>
    <row r="10" spans="1:16" ht="15">
      <c r="A10" s="77" t="s">
        <v>89</v>
      </c>
      <c r="B10" s="76"/>
      <c r="C10" s="76"/>
      <c r="D10" s="76"/>
      <c r="E10" s="76"/>
      <c r="F10" s="76"/>
      <c r="G10" s="76"/>
      <c r="H10" s="76"/>
      <c r="I10" s="76"/>
      <c r="J10" s="76"/>
      <c r="O10" s="75"/>
      <c r="P10" s="75"/>
    </row>
    <row r="11" spans="1:16">
      <c r="O11" s="75"/>
      <c r="P11" s="75"/>
    </row>
    <row r="12" spans="1:16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3" spans="1:16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</row>
    <row r="14" spans="1:16"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16"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</row>
    <row r="16" spans="1:16"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</row>
    <row r="17" spans="2:14"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2:14"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zoomScale="85" zoomScaleNormal="85" workbookViewId="0">
      <pane xSplit="7" topLeftCell="H1" activePane="topRight" state="frozen"/>
      <selection pane="topRight" activeCell="E14" sqref="E14"/>
    </sheetView>
  </sheetViews>
  <sheetFormatPr defaultRowHeight="15"/>
  <cols>
    <col min="1" max="1" width="19.28515625" customWidth="1"/>
    <col min="2" max="2" width="11.7109375" customWidth="1"/>
    <col min="3" max="6" width="17.7109375" customWidth="1"/>
    <col min="9" max="47" width="13.7109375" customWidth="1"/>
  </cols>
  <sheetData>
    <row r="1" spans="1:47" ht="19.5" thickBot="1">
      <c r="A1" s="84" t="s">
        <v>20</v>
      </c>
      <c r="B1" s="84"/>
      <c r="C1" s="84"/>
      <c r="D1" s="84"/>
      <c r="E1" s="84"/>
      <c r="F1" s="84"/>
      <c r="I1" s="93" t="s">
        <v>8</v>
      </c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</row>
    <row r="2" spans="1:47" ht="15.75" customHeight="1" thickBot="1">
      <c r="A2" s="85"/>
      <c r="B2" s="85"/>
      <c r="C2" s="85"/>
      <c r="D2" s="85"/>
      <c r="E2" s="85"/>
      <c r="F2" s="85"/>
      <c r="I2" s="89" t="s">
        <v>83</v>
      </c>
      <c r="J2" s="90"/>
      <c r="K2" s="91"/>
      <c r="L2" s="8"/>
      <c r="M2" s="89" t="s">
        <v>1</v>
      </c>
      <c r="N2" s="90"/>
      <c r="O2" s="91"/>
      <c r="P2" s="8"/>
      <c r="Q2" s="89" t="s">
        <v>2</v>
      </c>
      <c r="R2" s="90"/>
      <c r="S2" s="91"/>
      <c r="T2" s="8"/>
      <c r="U2" s="89" t="s">
        <v>3</v>
      </c>
      <c r="V2" s="90"/>
      <c r="W2" s="91"/>
      <c r="X2" s="8"/>
      <c r="Y2" s="89" t="s">
        <v>7</v>
      </c>
      <c r="Z2" s="90"/>
      <c r="AA2" s="91"/>
      <c r="AB2" s="8"/>
      <c r="AC2" s="89" t="s">
        <v>10</v>
      </c>
      <c r="AD2" s="90"/>
      <c r="AE2" s="91"/>
      <c r="AF2" s="39"/>
      <c r="AG2" s="89" t="s">
        <v>30</v>
      </c>
      <c r="AH2" s="90"/>
      <c r="AI2" s="91"/>
      <c r="AJ2" s="39"/>
      <c r="AK2" s="89" t="s">
        <v>90</v>
      </c>
      <c r="AL2" s="90"/>
      <c r="AM2" s="91"/>
      <c r="AO2" s="89" t="s">
        <v>11</v>
      </c>
      <c r="AP2" s="90"/>
      <c r="AQ2" s="91"/>
      <c r="AS2" s="89" t="s">
        <v>4</v>
      </c>
      <c r="AT2" s="90"/>
      <c r="AU2" s="90"/>
    </row>
    <row r="3" spans="1:47" ht="45.75" thickBot="1">
      <c r="A3" s="2" t="s">
        <v>79</v>
      </c>
      <c r="B3" s="2" t="s">
        <v>5</v>
      </c>
      <c r="C3" s="3" t="s">
        <v>6</v>
      </c>
      <c r="D3" s="2" t="s">
        <v>13</v>
      </c>
      <c r="E3" s="3" t="s">
        <v>17</v>
      </c>
      <c r="F3" s="3" t="s">
        <v>14</v>
      </c>
      <c r="I3" s="4" t="s">
        <v>15</v>
      </c>
      <c r="J3" s="5" t="s">
        <v>16</v>
      </c>
      <c r="K3" s="6" t="s">
        <v>26</v>
      </c>
      <c r="L3" s="9"/>
      <c r="M3" s="4" t="s">
        <v>15</v>
      </c>
      <c r="N3" s="5" t="s">
        <v>16</v>
      </c>
      <c r="O3" s="6" t="s">
        <v>26</v>
      </c>
      <c r="P3" s="9"/>
      <c r="Q3" s="4" t="s">
        <v>15</v>
      </c>
      <c r="R3" s="5" t="s">
        <v>16</v>
      </c>
      <c r="S3" s="6" t="s">
        <v>26</v>
      </c>
      <c r="T3" s="9"/>
      <c r="U3" s="4" t="s">
        <v>15</v>
      </c>
      <c r="V3" s="5" t="s">
        <v>16</v>
      </c>
      <c r="W3" s="6" t="s">
        <v>26</v>
      </c>
      <c r="X3" s="9"/>
      <c r="Y3" s="4" t="s">
        <v>15</v>
      </c>
      <c r="Z3" s="5" t="s">
        <v>16</v>
      </c>
      <c r="AA3" s="6" t="s">
        <v>26</v>
      </c>
      <c r="AB3" s="9"/>
      <c r="AC3" s="4" t="s">
        <v>15</v>
      </c>
      <c r="AD3" s="5" t="s">
        <v>16</v>
      </c>
      <c r="AE3" s="6" t="s">
        <v>26</v>
      </c>
      <c r="AF3" s="39"/>
      <c r="AG3" s="4" t="s">
        <v>15</v>
      </c>
      <c r="AH3" s="5" t="s">
        <v>16</v>
      </c>
      <c r="AI3" s="6" t="s">
        <v>26</v>
      </c>
      <c r="AJ3" s="39"/>
      <c r="AK3" s="4" t="s">
        <v>15</v>
      </c>
      <c r="AL3" s="5" t="s">
        <v>16</v>
      </c>
      <c r="AM3" s="6" t="s">
        <v>26</v>
      </c>
      <c r="AO3" s="27" t="s">
        <v>15</v>
      </c>
      <c r="AP3" s="28" t="s">
        <v>16</v>
      </c>
      <c r="AQ3" s="29" t="s">
        <v>26</v>
      </c>
      <c r="AS3" s="27" t="s">
        <v>15</v>
      </c>
      <c r="AT3" s="28" t="s">
        <v>16</v>
      </c>
      <c r="AU3" s="29" t="s">
        <v>26</v>
      </c>
    </row>
    <row r="4" spans="1:47" ht="15.75" customHeight="1" thickBot="1">
      <c r="A4" s="79" t="s">
        <v>77</v>
      </c>
      <c r="B4" s="34" t="s">
        <v>37</v>
      </c>
      <c r="C4" s="86" t="s">
        <v>18</v>
      </c>
      <c r="D4" s="33" t="s">
        <v>22</v>
      </c>
      <c r="E4" s="33">
        <v>2</v>
      </c>
      <c r="F4" s="1" t="s">
        <v>0</v>
      </c>
      <c r="I4" s="24">
        <f ca="1">'PDCCH 1a'!D30</f>
        <v>2.8539680811433827</v>
      </c>
      <c r="J4" s="25">
        <f ca="1">'PDCCH 1a'!Q30</f>
        <v>0.76756775759106954</v>
      </c>
      <c r="K4" s="26">
        <f ca="1">'PDCCH 1a'!AD30</f>
        <v>-3.3434478294819776</v>
      </c>
      <c r="L4" s="7"/>
      <c r="M4" s="14" t="str">
        <f ca="1">'PDCCH 1a'!E30</f>
        <v/>
      </c>
      <c r="N4" s="25" t="str">
        <f ca="1">'PDCCH 1a'!R30</f>
        <v/>
      </c>
      <c r="O4" s="26" t="str">
        <f ca="1">'PDCCH 1a'!AE30</f>
        <v/>
      </c>
      <c r="P4" s="7"/>
      <c r="Q4" s="14" t="str">
        <f ca="1">'PDCCH 1a'!F30</f>
        <v/>
      </c>
      <c r="R4" s="25" t="str">
        <f ca="1">'PDCCH 1a'!S30</f>
        <v/>
      </c>
      <c r="S4" s="26" t="str">
        <f ca="1">'PDCCH 1a'!AF30</f>
        <v/>
      </c>
      <c r="T4" s="7"/>
      <c r="U4" s="14" t="str">
        <f ca="1">'PDCCH 1a'!G30</f>
        <v/>
      </c>
      <c r="V4" s="25" t="str">
        <f ca="1">'PDCCH 1a'!T30</f>
        <v/>
      </c>
      <c r="W4" s="26" t="str">
        <f ca="1">'PDCCH 1a'!AG30</f>
        <v/>
      </c>
      <c r="X4" s="7"/>
      <c r="Y4" s="14" t="str">
        <f ca="1">'PDCCH 1a'!H30</f>
        <v/>
      </c>
      <c r="Z4" s="25" t="str">
        <f ca="1">'PDCCH 1a'!U30</f>
        <v/>
      </c>
      <c r="AA4" s="26" t="str">
        <f ca="1">'PDCCH 1a'!AH30</f>
        <v/>
      </c>
      <c r="AB4" s="7"/>
      <c r="AC4" s="14" t="str">
        <f ca="1">'PDCCH 1a'!I30</f>
        <v/>
      </c>
      <c r="AD4" s="25" t="str">
        <f ca="1">'PDCCH 1a'!V30</f>
        <v/>
      </c>
      <c r="AE4" s="26" t="str">
        <f ca="1">'PDCCH 1a'!AI30</f>
        <v/>
      </c>
      <c r="AF4" s="39"/>
      <c r="AG4" s="14" t="str">
        <f ca="1">'PDCCH 1a'!J30</f>
        <v/>
      </c>
      <c r="AH4" s="25" t="str">
        <f ca="1">'PDCCH 1a'!W30</f>
        <v/>
      </c>
      <c r="AI4" s="26" t="str">
        <f ca="1">'PDCCH 1a'!AJ30</f>
        <v/>
      </c>
      <c r="AJ4" s="39"/>
      <c r="AK4" s="14">
        <f ca="1">'PDCCH 1a'!K30</f>
        <v>1.5472307929875919</v>
      </c>
      <c r="AL4" s="25">
        <f ca="1">'PDCCH 1a'!X30</f>
        <v>0.11605793502568762</v>
      </c>
      <c r="AM4" s="26">
        <f ca="1">'PDCCH 1a'!AK30</f>
        <v>-1.2998575603206346</v>
      </c>
      <c r="AO4" s="15">
        <f ca="1">AVERAGE(I4,M4,Q4,U4,Y4,AC4,AG4,AK4)</f>
        <v>2.2005994370654873</v>
      </c>
      <c r="AP4" s="16">
        <f ca="1">AVERAGE(J4,N4,R4,V4,Z4,AD4,AH4,AL4)</f>
        <v>0.44181284630837858</v>
      </c>
      <c r="AQ4" s="17">
        <f ca="1">AVERAGE(K4,O4,S4,W4,AA4,AE4,AI4,AM4)</f>
        <v>-2.3216526949013061</v>
      </c>
      <c r="AS4" s="11">
        <f ca="1">MAX(I4,M4,Q4,U4,Y4,AC4,AG4,AK4)-MIN(I4,M4,Q4,U4,Y4,AC4,AG4,AK4)</f>
        <v>1.3067372881557908</v>
      </c>
      <c r="AT4" s="50">
        <f ca="1">MAX(J4,N4,R4,V4,Z4,AD4,AH4,AL4)-MIN(J4,N4,R4,V4,Z4,AD4,AH4,AL4)</f>
        <v>0.65150982256538192</v>
      </c>
      <c r="AU4" s="13">
        <f ca="1">MAX(K4,O4,S4,W4,AA4,AE4,AI4,AM4)-MIN(K4,O4,S4,W4,AA4,AE4,AI4,AM4)</f>
        <v>2.043590269161343</v>
      </c>
    </row>
    <row r="5" spans="1:47" ht="15.75" customHeight="1" thickBot="1">
      <c r="A5" s="80"/>
      <c r="B5" s="34" t="s">
        <v>38</v>
      </c>
      <c r="C5" s="88"/>
      <c r="D5" s="33" t="s">
        <v>23</v>
      </c>
      <c r="E5" s="33">
        <v>4</v>
      </c>
      <c r="F5" s="1" t="s">
        <v>0</v>
      </c>
      <c r="I5" s="15">
        <f ca="1">'PDCCH 2a'!D30</f>
        <v>0.27102233547101928</v>
      </c>
      <c r="J5" s="16">
        <f ca="1">'PDCCH 2a'!Q30</f>
        <v>-3.446725486919604</v>
      </c>
      <c r="K5" s="38">
        <f ca="1">'PDCCH 2a'!AD30</f>
        <v>-4.0701712249594371</v>
      </c>
      <c r="L5" s="7"/>
      <c r="M5" s="15" t="str">
        <f ca="1">'PDCCH 2a'!E30</f>
        <v/>
      </c>
      <c r="N5" s="16" t="str">
        <f ca="1">'PDCCH 2a'!R30</f>
        <v/>
      </c>
      <c r="O5" s="38" t="str">
        <f ca="1">'PDCCH 2a'!AE30</f>
        <v/>
      </c>
      <c r="P5" s="7"/>
      <c r="Q5" s="15" t="str">
        <f ca="1">'PDCCH 2a'!F30</f>
        <v/>
      </c>
      <c r="R5" s="16" t="str">
        <f ca="1">'PDCCH 2a'!S30</f>
        <v/>
      </c>
      <c r="S5" s="38" t="str">
        <f ca="1">'PDCCH 2a'!AF30</f>
        <v/>
      </c>
      <c r="T5" s="7"/>
      <c r="U5" s="15" t="str">
        <f ca="1">'PDCCH 2a'!G30</f>
        <v/>
      </c>
      <c r="V5" s="16" t="str">
        <f ca="1">'PDCCH 2a'!T30</f>
        <v/>
      </c>
      <c r="W5" s="38" t="str">
        <f ca="1">'PDCCH 2a'!AG30</f>
        <v/>
      </c>
      <c r="X5" s="7"/>
      <c r="Y5" s="15" t="str">
        <f ca="1">'PDCCH 2a'!H30</f>
        <v/>
      </c>
      <c r="Z5" s="16" t="str">
        <f ca="1">'PDCCH 2a'!U30</f>
        <v/>
      </c>
      <c r="AA5" s="38" t="str">
        <f ca="1">'PDCCH 2a'!AH30</f>
        <v/>
      </c>
      <c r="AB5" s="7"/>
      <c r="AC5" s="15" t="str">
        <f ca="1">'PDCCH 2a'!I30</f>
        <v/>
      </c>
      <c r="AD5" s="16" t="str">
        <f ca="1">'PDCCH 2a'!V30</f>
        <v/>
      </c>
      <c r="AE5" s="38" t="str">
        <f ca="1">'PDCCH 2a'!AI30</f>
        <v/>
      </c>
      <c r="AF5" s="39"/>
      <c r="AG5" s="15" t="str">
        <f ca="1">'PDCCH 2a'!J30</f>
        <v/>
      </c>
      <c r="AH5" s="16" t="str">
        <f ca="1">'PDCCH 2a'!W30</f>
        <v/>
      </c>
      <c r="AI5" s="38" t="str">
        <f ca="1">'PDCCH 2a'!AJ30</f>
        <v/>
      </c>
      <c r="AJ5" s="39"/>
      <c r="AK5" s="15">
        <f ca="1">'PDCCH 2a'!K30</f>
        <v>0.26303440583379434</v>
      </c>
      <c r="AL5" s="16">
        <f ca="1">'PDCCH 2a'!X30</f>
        <v>-3.0000000000000009</v>
      </c>
      <c r="AM5" s="38">
        <f ca="1">'PDCCH 2a'!AK30</f>
        <v>-3.5879650905557119</v>
      </c>
      <c r="AO5" s="15">
        <f t="shared" ref="AO5:AO7" ca="1" si="0">AVERAGE(I5,M5,Q5,U5,Y5,AC5,AG5,AK5)</f>
        <v>0.26702837065240681</v>
      </c>
      <c r="AP5" s="16">
        <f t="shared" ref="AP5:AP9" ca="1" si="1">AVERAGE(J5,N5,R5,V5,Z5,AD5,AH5,AL5)</f>
        <v>-3.2233627434598024</v>
      </c>
      <c r="AQ5" s="38">
        <f ca="1">AVERAGE(K5,O5,S5,W5,AA5,AE5,AI5,AM5)</f>
        <v>-3.8290681577575745</v>
      </c>
      <c r="AS5" s="11">
        <f t="shared" ref="AS5:AT9" ca="1" si="2">MAX(I5,M5,Q5,U5,Y5,AC5,AG5,AK5)-MIN(I5,M5,Q5,U5,Y5,AC5,AG5,AK5)</f>
        <v>7.9879296372249442E-3</v>
      </c>
      <c r="AT5" s="50">
        <f t="shared" ca="1" si="2"/>
        <v>0.44672548691960312</v>
      </c>
      <c r="AU5" s="56">
        <f ca="1">MAX(K5,O5,S5,W5,AA5,AE5,AI5,AM5)-MIN(K5,O5,S5,W5,AA5,AE5,AI5,AM5)</f>
        <v>0.48220613440372517</v>
      </c>
    </row>
    <row r="6" spans="1:47" ht="15.75" thickBot="1">
      <c r="A6" s="80"/>
      <c r="B6" s="34" t="s">
        <v>39</v>
      </c>
      <c r="C6" s="86" t="s">
        <v>27</v>
      </c>
      <c r="D6" s="33" t="s">
        <v>22</v>
      </c>
      <c r="E6" s="33">
        <v>2</v>
      </c>
      <c r="F6" s="1" t="s">
        <v>0</v>
      </c>
      <c r="I6" s="14">
        <f ca="1">'PDCCH 1b'!D30</f>
        <v>1.9820780677893612</v>
      </c>
      <c r="J6" s="36">
        <f ca="1">'PDCCH 1b'!Q30</f>
        <v>-0.29732765908006886</v>
      </c>
      <c r="K6" s="53" t="s">
        <v>49</v>
      </c>
      <c r="L6" s="7"/>
      <c r="M6" s="14" t="str">
        <f ca="1">'PDCCH 1b'!E30</f>
        <v/>
      </c>
      <c r="N6" s="36" t="str">
        <f ca="1">'PDCCH 1b'!R30</f>
        <v/>
      </c>
      <c r="O6" s="53" t="s">
        <v>49</v>
      </c>
      <c r="P6" s="7"/>
      <c r="Q6" s="14" t="str">
        <f ca="1">'PDCCH 1b'!F30</f>
        <v/>
      </c>
      <c r="R6" s="36" t="str">
        <f ca="1">'PDCCH 1b'!S30</f>
        <v/>
      </c>
      <c r="S6" s="53" t="s">
        <v>49</v>
      </c>
      <c r="T6" s="7"/>
      <c r="U6" s="14" t="str">
        <f ca="1">'PDCCH 1b'!G30</f>
        <v/>
      </c>
      <c r="V6" s="36" t="str">
        <f ca="1">'PDCCH 1b'!T30</f>
        <v/>
      </c>
      <c r="W6" s="53" t="s">
        <v>49</v>
      </c>
      <c r="X6" s="7"/>
      <c r="Y6" s="14" t="str">
        <f ca="1">'PDCCH 1b'!H30</f>
        <v/>
      </c>
      <c r="Z6" s="36" t="str">
        <f ca="1">'PDCCH 1b'!U30</f>
        <v/>
      </c>
      <c r="AA6" s="53" t="s">
        <v>49</v>
      </c>
      <c r="AB6" s="7"/>
      <c r="AC6" s="14" t="str">
        <f ca="1">'PDCCH 1b'!I30</f>
        <v/>
      </c>
      <c r="AD6" s="36" t="str">
        <f ca="1">'PDCCH 1b'!V30</f>
        <v/>
      </c>
      <c r="AE6" s="53" t="s">
        <v>49</v>
      </c>
      <c r="AF6" s="39"/>
      <c r="AG6" s="14" t="str">
        <f ca="1">'PDCCH 1b'!J30</f>
        <v/>
      </c>
      <c r="AH6" s="36" t="str">
        <f ca="1">'PDCCH 1b'!W30</f>
        <v/>
      </c>
      <c r="AI6" s="53" t="s">
        <v>49</v>
      </c>
      <c r="AJ6" s="39"/>
      <c r="AK6" s="14">
        <f ca="1">'PDCCH 1b'!K30</f>
        <v>1.7996764840912221</v>
      </c>
      <c r="AL6" s="36">
        <f ca="1">'PDCCH 1b'!X30</f>
        <v>0.13671217402331193</v>
      </c>
      <c r="AM6" s="53" t="s">
        <v>49</v>
      </c>
      <c r="AO6" s="15">
        <f t="shared" ca="1" si="0"/>
        <v>1.8908772759402916</v>
      </c>
      <c r="AP6" s="36">
        <f t="shared" ca="1" si="1"/>
        <v>-8.0307742528378467E-2</v>
      </c>
      <c r="AQ6" s="53" t="s">
        <v>49</v>
      </c>
      <c r="AS6" s="11">
        <f t="shared" ca="1" si="2"/>
        <v>0.18240158369813919</v>
      </c>
      <c r="AT6" s="50">
        <f t="shared" ca="1" si="2"/>
        <v>0.43403983310338079</v>
      </c>
      <c r="AU6" s="53" t="s">
        <v>49</v>
      </c>
    </row>
    <row r="7" spans="1:47" ht="15.75" thickBot="1">
      <c r="A7" s="80"/>
      <c r="B7" s="34" t="s">
        <v>40</v>
      </c>
      <c r="C7" s="88"/>
      <c r="D7" s="33" t="s">
        <v>23</v>
      </c>
      <c r="E7" s="33">
        <v>4</v>
      </c>
      <c r="F7" s="1" t="s">
        <v>0</v>
      </c>
      <c r="I7" s="15">
        <f ca="1">'PDCCH 2b'!D30</f>
        <v>-0.84864647235583934</v>
      </c>
      <c r="J7" s="36">
        <f ca="1">'PDCCH 2b'!Q30</f>
        <v>-2.9598358614298048</v>
      </c>
      <c r="K7" s="53" t="s">
        <v>49</v>
      </c>
      <c r="L7" s="7"/>
      <c r="M7" s="15" t="str">
        <f ca="1">'PDCCH 2b'!E30</f>
        <v/>
      </c>
      <c r="N7" s="36" t="str">
        <f ca="1">'PDCCH 2b'!R30</f>
        <v/>
      </c>
      <c r="O7" s="53" t="s">
        <v>49</v>
      </c>
      <c r="P7" s="7"/>
      <c r="Q7" s="15" t="str">
        <f ca="1">'PDCCH 2b'!F30</f>
        <v/>
      </c>
      <c r="R7" s="36" t="str">
        <f ca="1">'PDCCH 2b'!S30</f>
        <v/>
      </c>
      <c r="S7" s="53" t="s">
        <v>49</v>
      </c>
      <c r="T7" s="7"/>
      <c r="U7" s="59" t="str">
        <f ca="1">'PDCCH 2b'!G30</f>
        <v/>
      </c>
      <c r="V7" s="36" t="str">
        <f ca="1">'PDCCH 2b'!T30</f>
        <v/>
      </c>
      <c r="W7" s="53" t="s">
        <v>49</v>
      </c>
      <c r="X7" s="7"/>
      <c r="Y7" s="15" t="str">
        <f ca="1">'PDCCH 2b'!H30</f>
        <v/>
      </c>
      <c r="Z7" s="36" t="str">
        <f ca="1">'PDCCH 2b'!U30</f>
        <v/>
      </c>
      <c r="AA7" s="53" t="s">
        <v>49</v>
      </c>
      <c r="AB7" s="7"/>
      <c r="AC7" s="15" t="str">
        <f ca="1">'PDCCH 2b'!I30</f>
        <v/>
      </c>
      <c r="AD7" s="36" t="str">
        <f ca="1">'PDCCH 2b'!V30</f>
        <v/>
      </c>
      <c r="AE7" s="53" t="s">
        <v>49</v>
      </c>
      <c r="AF7" s="39"/>
      <c r="AG7" s="15" t="str">
        <f ca="1">'PDCCH 2b'!J30</f>
        <v/>
      </c>
      <c r="AH7" s="36" t="str">
        <f ca="1">'PDCCH 2b'!W30</f>
        <v/>
      </c>
      <c r="AI7" s="53" t="s">
        <v>49</v>
      </c>
      <c r="AJ7" s="39"/>
      <c r="AK7" s="15">
        <f ca="1">'PDCCH 2b'!K30</f>
        <v>-2.4407209195342414</v>
      </c>
      <c r="AL7" s="36">
        <f ca="1">'PDCCH 1b'!X30</f>
        <v>0.13671217402331193</v>
      </c>
      <c r="AM7" s="53" t="s">
        <v>49</v>
      </c>
      <c r="AO7" s="15">
        <f t="shared" ca="1" si="0"/>
        <v>-1.6446836959450404</v>
      </c>
      <c r="AP7" s="36">
        <f t="shared" ca="1" si="1"/>
        <v>-1.4115618437032464</v>
      </c>
      <c r="AQ7" s="53" t="s">
        <v>49</v>
      </c>
      <c r="AS7" s="11">
        <f t="shared" ca="1" si="2"/>
        <v>1.5920744471784021</v>
      </c>
      <c r="AT7" s="50">
        <f t="shared" ca="1" si="2"/>
        <v>3.0965480354531167</v>
      </c>
      <c r="AU7" s="53" t="s">
        <v>49</v>
      </c>
    </row>
    <row r="8" spans="1:47" ht="15.75" thickBot="1">
      <c r="A8" s="80"/>
      <c r="B8" s="35" t="s">
        <v>41</v>
      </c>
      <c r="C8" s="86" t="s">
        <v>19</v>
      </c>
      <c r="D8" s="33" t="s">
        <v>22</v>
      </c>
      <c r="E8" s="33">
        <v>2</v>
      </c>
      <c r="F8" s="41" t="s">
        <v>0</v>
      </c>
      <c r="I8" s="15">
        <f ca="1">'PDCCH 1c'!D30</f>
        <v>3.1436099589000399</v>
      </c>
      <c r="J8" s="36">
        <f ca="1">'PDCCH 1c'!Q30</f>
        <v>1.0713721250307593</v>
      </c>
      <c r="K8" s="53" t="s">
        <v>49</v>
      </c>
      <c r="L8" s="7"/>
      <c r="M8" s="15" t="str">
        <f ca="1">'PDCCH 1c'!E30</f>
        <v/>
      </c>
      <c r="N8" s="36" t="str">
        <f ca="1">'PDCCH 1c'!R30</f>
        <v/>
      </c>
      <c r="O8" s="53" t="s">
        <v>49</v>
      </c>
      <c r="P8" s="7"/>
      <c r="Q8" s="15" t="str">
        <f ca="1">'PDCCH 1c'!F30</f>
        <v/>
      </c>
      <c r="R8" s="36" t="str">
        <f ca="1">'PDCCH 1c'!S30</f>
        <v/>
      </c>
      <c r="S8" s="53" t="s">
        <v>49</v>
      </c>
      <c r="T8" s="7"/>
      <c r="U8" s="15" t="str">
        <f ca="1">'PDCCH 1c'!G30</f>
        <v/>
      </c>
      <c r="V8" s="36" t="str">
        <f ca="1">'PDCCH 1c'!T30</f>
        <v/>
      </c>
      <c r="W8" s="53" t="s">
        <v>49</v>
      </c>
      <c r="X8" s="7"/>
      <c r="Y8" s="15" t="str">
        <f ca="1">'PDCCH 1c'!H30</f>
        <v/>
      </c>
      <c r="Z8" s="36" t="str">
        <f ca="1">'PDCCH 1c'!U30</f>
        <v/>
      </c>
      <c r="AA8" s="53" t="s">
        <v>49</v>
      </c>
      <c r="AB8" s="7"/>
      <c r="AC8" s="15" t="str">
        <f ca="1">'PDCCH 1c'!I30</f>
        <v/>
      </c>
      <c r="AD8" s="36" t="str">
        <f ca="1">'PDCCH 1c'!V30</f>
        <v/>
      </c>
      <c r="AE8" s="53" t="s">
        <v>49</v>
      </c>
      <c r="AF8" s="39"/>
      <c r="AG8" s="15" t="str">
        <f ca="1">'PDCCH 1c'!J30</f>
        <v/>
      </c>
      <c r="AH8" s="36" t="str">
        <f ca="1">'PDCCH 1c'!W30</f>
        <v/>
      </c>
      <c r="AI8" s="53" t="s">
        <v>49</v>
      </c>
      <c r="AJ8" s="39"/>
      <c r="AK8" s="15">
        <f ca="1">'PDCCH 1c'!K30</f>
        <v>1.4945743949276693</v>
      </c>
      <c r="AL8" s="36">
        <f ca="1">'PDCCH 1c'!X30</f>
        <v>0.19940698419930758</v>
      </c>
      <c r="AM8" s="53" t="s">
        <v>49</v>
      </c>
      <c r="AO8" s="15">
        <f ca="1">AVERAGE(I8,M8,Q8,U8,Y8,AC8,AG8,AK8)</f>
        <v>2.3190921769138546</v>
      </c>
      <c r="AP8" s="36">
        <f t="shared" ca="1" si="1"/>
        <v>0.63538955461503344</v>
      </c>
      <c r="AQ8" s="53" t="s">
        <v>49</v>
      </c>
      <c r="AS8" s="11">
        <f t="shared" ca="1" si="2"/>
        <v>1.6490355639723706</v>
      </c>
      <c r="AT8" s="50">
        <f t="shared" ca="1" si="2"/>
        <v>0.87196514083145171</v>
      </c>
      <c r="AU8" s="53" t="s">
        <v>49</v>
      </c>
    </row>
    <row r="9" spans="1:47" ht="15.75" thickBot="1">
      <c r="A9" s="81"/>
      <c r="B9" s="34" t="s">
        <v>42</v>
      </c>
      <c r="C9" s="87"/>
      <c r="D9" s="35" t="s">
        <v>23</v>
      </c>
      <c r="E9" s="35">
        <v>4</v>
      </c>
      <c r="F9" s="1" t="s">
        <v>0</v>
      </c>
      <c r="I9" s="18">
        <f ca="1">'PDCCH 2c'!D30</f>
        <v>-0.43441683615943827</v>
      </c>
      <c r="J9" s="37">
        <f ca="1">'PDCCH 2c'!Q30</f>
        <v>-1.7669749201348166</v>
      </c>
      <c r="K9" s="53" t="s">
        <v>49</v>
      </c>
      <c r="L9" s="7"/>
      <c r="M9" s="18" t="str">
        <f ca="1">'PDCCH 2c'!E30</f>
        <v/>
      </c>
      <c r="N9" s="37" t="str">
        <f ca="1">'PDCCH 2c'!R30</f>
        <v/>
      </c>
      <c r="O9" s="53" t="s">
        <v>49</v>
      </c>
      <c r="P9" s="7"/>
      <c r="Q9" s="18" t="str">
        <f ca="1">'PDCCH 2c'!F30</f>
        <v/>
      </c>
      <c r="R9" s="37" t="str">
        <f ca="1">'PDCCH 2c'!S30</f>
        <v/>
      </c>
      <c r="S9" s="53" t="s">
        <v>49</v>
      </c>
      <c r="T9" s="7"/>
      <c r="U9" s="18" t="str">
        <f ca="1">'PDCCH 2c'!G30</f>
        <v/>
      </c>
      <c r="V9" s="37" t="str">
        <f ca="1">'PDCCH 2c'!T30</f>
        <v/>
      </c>
      <c r="W9" s="53" t="s">
        <v>49</v>
      </c>
      <c r="X9" s="7"/>
      <c r="Y9" s="18" t="str">
        <f ca="1">'PDCCH 2c'!H30</f>
        <v/>
      </c>
      <c r="Z9" s="37" t="str">
        <f ca="1">'PDCCH 2c'!U30</f>
        <v/>
      </c>
      <c r="AA9" s="53" t="s">
        <v>49</v>
      </c>
      <c r="AB9" s="7"/>
      <c r="AC9" s="18" t="str">
        <f ca="1">'PDCCH 2c'!I30</f>
        <v/>
      </c>
      <c r="AD9" s="37" t="str">
        <f ca="1">'PDCCH 1c'!V30</f>
        <v/>
      </c>
      <c r="AE9" s="53" t="s">
        <v>49</v>
      </c>
      <c r="AF9" s="39"/>
      <c r="AG9" s="18" t="str">
        <f ca="1">'PDCCH 2c'!J30</f>
        <v/>
      </c>
      <c r="AH9" s="37" t="str">
        <f ca="1">'PDCCH 2c'!W30</f>
        <v/>
      </c>
      <c r="AI9" s="53" t="s">
        <v>49</v>
      </c>
      <c r="AJ9" s="39"/>
      <c r="AK9" s="18">
        <f ca="1">'PDCCH 2c'!K30</f>
        <v>0.31271949260803833</v>
      </c>
      <c r="AL9" s="37">
        <f ca="1">'PDCCH 2c'!X30</f>
        <v>-1.6418229585281363</v>
      </c>
      <c r="AM9" s="53" t="s">
        <v>49</v>
      </c>
      <c r="AO9" s="18">
        <f ca="1">AVERAGE(I9,M9,Q9,U9,Y9,AC9,AG9,AK9)</f>
        <v>-6.084867177569997E-2</v>
      </c>
      <c r="AP9" s="37">
        <f t="shared" ca="1" si="1"/>
        <v>-1.7043989393314765</v>
      </c>
      <c r="AQ9" s="53" t="s">
        <v>49</v>
      </c>
      <c r="AS9" s="21">
        <f t="shared" ca="1" si="2"/>
        <v>0.7471363287674766</v>
      </c>
      <c r="AT9" s="55">
        <f t="shared" ca="1" si="2"/>
        <v>0.1251519616066803</v>
      </c>
      <c r="AU9" s="53" t="s">
        <v>49</v>
      </c>
    </row>
    <row r="10" spans="1:47" ht="15.75" customHeight="1" thickBot="1">
      <c r="A10" s="79" t="s">
        <v>78</v>
      </c>
      <c r="B10" s="61" t="s">
        <v>37</v>
      </c>
      <c r="C10" s="86" t="s">
        <v>18</v>
      </c>
      <c r="D10" s="60" t="s">
        <v>22</v>
      </c>
      <c r="E10" s="60">
        <v>2</v>
      </c>
      <c r="F10" s="1" t="s">
        <v>0</v>
      </c>
      <c r="I10" s="24">
        <f ca="1">'PDCCH 1a'!D82</f>
        <v>1.8393000908553709</v>
      </c>
      <c r="J10" s="25">
        <f ca="1">'PDCCH 1a'!Q82</f>
        <v>-0.33703612394761695</v>
      </c>
      <c r="K10" s="26">
        <f ca="1">'PDCCH 1a'!AD82</f>
        <v>-3.7082371540582324</v>
      </c>
      <c r="L10" s="7"/>
      <c r="M10" s="14" t="str">
        <f ca="1">'PDCCH 1a'!E82</f>
        <v/>
      </c>
      <c r="N10" s="25" t="str">
        <f ca="1">'PDCCH 1a'!R82</f>
        <v/>
      </c>
      <c r="O10" s="26" t="str">
        <f ca="1">'PDCCH 1a'!AE82</f>
        <v/>
      </c>
      <c r="P10" s="7"/>
      <c r="Q10" s="14" t="str">
        <f ca="1">'PDCCH 1a'!F82</f>
        <v/>
      </c>
      <c r="R10" s="25" t="str">
        <f ca="1">'PDCCH 1a'!S82</f>
        <v/>
      </c>
      <c r="S10" s="26" t="str">
        <f ca="1">'PDCCH 1a'!AF82</f>
        <v/>
      </c>
      <c r="T10" s="7"/>
      <c r="U10" s="14" t="str">
        <f ca="1">'PDCCH 1a'!G82</f>
        <v/>
      </c>
      <c r="V10" s="25" t="str">
        <f ca="1">'PDCCH 1a'!T82</f>
        <v/>
      </c>
      <c r="W10" s="26" t="str">
        <f ca="1">'PDCCH 1a'!AG82</f>
        <v/>
      </c>
      <c r="X10" s="7"/>
      <c r="Y10" s="14" t="str">
        <f ca="1">'PDCCH 1a'!H82</f>
        <v/>
      </c>
      <c r="Z10" s="25" t="str">
        <f ca="1">'PDCCH 1a'!U82</f>
        <v/>
      </c>
      <c r="AA10" s="26" t="str">
        <f ca="1">'PDCCH 1a'!AH82</f>
        <v/>
      </c>
      <c r="AB10" s="7"/>
      <c r="AC10" s="14" t="str">
        <f ca="1">'PDCCH 1a'!I82</f>
        <v/>
      </c>
      <c r="AD10" s="25" t="str">
        <f ca="1">'PDCCH 1a'!V82</f>
        <v/>
      </c>
      <c r="AE10" s="26" t="str">
        <f ca="1">'PDCCH 1a'!AI82</f>
        <v/>
      </c>
      <c r="AF10" s="39"/>
      <c r="AG10" s="14" t="str">
        <f ca="1">'PDCCH 1a'!J82</f>
        <v/>
      </c>
      <c r="AH10" s="25" t="str">
        <f ca="1">'PDCCH 1a'!W82</f>
        <v/>
      </c>
      <c r="AI10" s="26" t="str">
        <f ca="1">'PDCCH 1a'!AJ82</f>
        <v/>
      </c>
      <c r="AJ10" s="39"/>
      <c r="AK10" s="14">
        <f ca="1">'PDCCH 1a'!K82</f>
        <v>1.5472307929875919</v>
      </c>
      <c r="AL10" s="25">
        <f ca="1">'PDCCH 1a'!X82</f>
        <v>0.11605793502568762</v>
      </c>
      <c r="AM10" s="26">
        <f ca="1">'PDCCH 1a'!AK82</f>
        <v>-1.2998575603206346</v>
      </c>
      <c r="AO10" s="15">
        <f ca="1">AVERAGE(I10,M10,Q10,U10,Y10,AC10,AG10,AK10)</f>
        <v>1.6932654419214814</v>
      </c>
      <c r="AP10" s="16">
        <f ca="1">AVERAGE(J10,N10,R10,V10,Z10,AD10,AH10,AL10)</f>
        <v>-0.11048909446096467</v>
      </c>
      <c r="AQ10" s="17">
        <f ca="1">AVERAGE(K10,O10,S10,W10,AA10,AE10,AI10,AM10)</f>
        <v>-2.5040473571894335</v>
      </c>
      <c r="AS10" s="11">
        <f ca="1">MAX(I10,M10,Q10,U10,Y10,AC10,AG10,AK10)-MIN(I10,M10,Q10,U10,Y10,AC10,AG10,AK10)</f>
        <v>0.29206929786777902</v>
      </c>
      <c r="AT10" s="50">
        <f ca="1">MAX(J10,N10,R10,V10,Z10,AD10,AH10,AL10)-MIN(J10,N10,R10,V10,Z10,AD10,AH10,AL10)</f>
        <v>0.45309405897330457</v>
      </c>
      <c r="AU10" s="13">
        <f ca="1">MAX(K10,O10,S10,W10,AA10,AE10,AI10,AM10)-MIN(K10,O10,S10,W10,AA10,AE10,AI10,AM10)</f>
        <v>2.4083795937375978</v>
      </c>
    </row>
    <row r="11" spans="1:47" ht="15.75" customHeight="1" thickBot="1">
      <c r="A11" s="80"/>
      <c r="B11" s="61" t="s">
        <v>38</v>
      </c>
      <c r="C11" s="88"/>
      <c r="D11" s="60" t="s">
        <v>23</v>
      </c>
      <c r="E11" s="60">
        <v>4</v>
      </c>
      <c r="F11" s="1" t="s">
        <v>0</v>
      </c>
      <c r="I11" s="15">
        <f ca="1">'PDCCH 2a'!D82</f>
        <v>-0.14818062625518014</v>
      </c>
      <c r="J11" s="16">
        <f ca="1">'PDCCH 2a'!Q82</f>
        <v>-4.5064166692334657</v>
      </c>
      <c r="K11" s="38">
        <f ca="1">'PDCCH 2a'!AD82</f>
        <v>-4.9113059308374964</v>
      </c>
      <c r="L11" s="7"/>
      <c r="M11" s="15" t="str">
        <f ca="1">'PDCCH 2a'!E82</f>
        <v/>
      </c>
      <c r="N11" s="16" t="str">
        <f ca="1">'PDCCH 2a'!R82</f>
        <v/>
      </c>
      <c r="O11" s="38" t="str">
        <f ca="1">'PDCCH 2a'!AE82</f>
        <v/>
      </c>
      <c r="P11" s="7"/>
      <c r="Q11" s="15" t="str">
        <f ca="1">'PDCCH 2a'!F82</f>
        <v/>
      </c>
      <c r="R11" s="16" t="str">
        <f ca="1">'PDCCH 2a'!S82</f>
        <v/>
      </c>
      <c r="S11" s="38" t="str">
        <f ca="1">'PDCCH 2a'!AF82</f>
        <v/>
      </c>
      <c r="T11" s="7"/>
      <c r="U11" s="15" t="str">
        <f ca="1">'PDCCH 2a'!G82</f>
        <v/>
      </c>
      <c r="V11" s="16" t="str">
        <f ca="1">'PDCCH 2a'!T82</f>
        <v/>
      </c>
      <c r="W11" s="38" t="str">
        <f ca="1">'PDCCH 2a'!AG82</f>
        <v/>
      </c>
      <c r="X11" s="7"/>
      <c r="Y11" s="15" t="str">
        <f ca="1">'PDCCH 2a'!H82</f>
        <v/>
      </c>
      <c r="Z11" s="16" t="str">
        <f ca="1">'PDCCH 2a'!U82</f>
        <v/>
      </c>
      <c r="AA11" s="38" t="str">
        <f ca="1">'PDCCH 2a'!AH82</f>
        <v/>
      </c>
      <c r="AB11" s="7"/>
      <c r="AC11" s="15" t="str">
        <f ca="1">'PDCCH 2a'!I82</f>
        <v/>
      </c>
      <c r="AD11" s="16" t="str">
        <f ca="1">'PDCCH 2a'!V82</f>
        <v/>
      </c>
      <c r="AE11" s="38" t="str">
        <f ca="1">'PDCCH 2a'!AI82</f>
        <v/>
      </c>
      <c r="AF11" s="39"/>
      <c r="AG11" s="15" t="str">
        <f ca="1">'PDCCH 2a'!J82</f>
        <v/>
      </c>
      <c r="AH11" s="16" t="str">
        <f ca="1">'PDCCH 2a'!W82</f>
        <v/>
      </c>
      <c r="AI11" s="38" t="str">
        <f ca="1">'PDCCH 2a'!AJ82</f>
        <v/>
      </c>
      <c r="AJ11" s="39"/>
      <c r="AK11" s="15">
        <f ca="1">'PDCCH 2a'!K82</f>
        <v>0.26303440583379434</v>
      </c>
      <c r="AL11" s="16">
        <f ca="1">'PDCCH 2a'!X82</f>
        <v>-3.0000000000000009</v>
      </c>
      <c r="AM11" s="38">
        <f ca="1">'PDCCH 2a'!AK82</f>
        <v>-3.5879650905557119</v>
      </c>
      <c r="AO11" s="15">
        <f t="shared" ref="AO11:AO13" ca="1" si="3">AVERAGE(I11,M11,Q11,U11,Y11,AC11,AG11,AK11)</f>
        <v>5.7426889789307101E-2</v>
      </c>
      <c r="AP11" s="16">
        <f t="shared" ref="AP11:AP15" ca="1" si="4">AVERAGE(J11,N11,R11,V11,Z11,AD11,AH11,AL11)</f>
        <v>-3.7532083346167333</v>
      </c>
      <c r="AQ11" s="38">
        <f ca="1">AVERAGE(K11,O11,S11,W11,AA11,AE11,AI11,AM11)</f>
        <v>-4.2496355106966046</v>
      </c>
      <c r="AS11" s="11">
        <f t="shared" ref="AS11:AS15" ca="1" si="5">MAX(I11,M11,Q11,U11,Y11,AC11,AG11,AK11)-MIN(I11,M11,Q11,U11,Y11,AC11,AG11,AK11)</f>
        <v>0.41121503208897447</v>
      </c>
      <c r="AT11" s="50">
        <f t="shared" ref="AT11:AT15" ca="1" si="6">MAX(J11,N11,R11,V11,Z11,AD11,AH11,AL11)-MIN(J11,N11,R11,V11,Z11,AD11,AH11,AL11)</f>
        <v>1.5064166692334648</v>
      </c>
      <c r="AU11" s="56">
        <f ca="1">MAX(K11,O11,S11,W11,AA11,AE11,AI11,AM11)-MIN(K11,O11,S11,W11,AA11,AE11,AI11,AM11)</f>
        <v>1.3233408402817846</v>
      </c>
    </row>
    <row r="12" spans="1:47" ht="15.75" thickBot="1">
      <c r="A12" s="80"/>
      <c r="B12" s="61" t="s">
        <v>39</v>
      </c>
      <c r="C12" s="86" t="s">
        <v>27</v>
      </c>
      <c r="D12" s="60" t="s">
        <v>22</v>
      </c>
      <c r="E12" s="60">
        <v>2</v>
      </c>
      <c r="F12" s="1" t="s">
        <v>0</v>
      </c>
      <c r="I12" s="14">
        <f ca="1">'PDCCH 1b'!D82</f>
        <v>1.6708812298720517</v>
      </c>
      <c r="J12" s="36">
        <f ca="1">'PDCCH 1b'!Q82</f>
        <v>-0.60049581570850652</v>
      </c>
      <c r="K12" s="53" t="s">
        <v>49</v>
      </c>
      <c r="L12" s="7"/>
      <c r="M12" s="14" t="str">
        <f ca="1">'PDCCH 1b'!E82</f>
        <v/>
      </c>
      <c r="N12" s="36" t="str">
        <f ca="1">'PDCCH 1b'!R82</f>
        <v/>
      </c>
      <c r="O12" s="53" t="s">
        <v>49</v>
      </c>
      <c r="P12" s="7"/>
      <c r="Q12" s="14" t="str">
        <f ca="1">'PDCCH 1b'!F82</f>
        <v/>
      </c>
      <c r="R12" s="36" t="str">
        <f ca="1">'PDCCH 1b'!S82</f>
        <v/>
      </c>
      <c r="S12" s="53" t="s">
        <v>49</v>
      </c>
      <c r="T12" s="7"/>
      <c r="U12" s="14" t="str">
        <f ca="1">'PDCCH 1b'!G82</f>
        <v/>
      </c>
      <c r="V12" s="36" t="str">
        <f ca="1">'PDCCH 1b'!T82</f>
        <v/>
      </c>
      <c r="W12" s="53" t="s">
        <v>49</v>
      </c>
      <c r="X12" s="7"/>
      <c r="Y12" s="14" t="str">
        <f ca="1">'PDCCH 1b'!H82</f>
        <v/>
      </c>
      <c r="Z12" s="36" t="str">
        <f ca="1">'PDCCH 1b'!U82</f>
        <v/>
      </c>
      <c r="AA12" s="53" t="s">
        <v>49</v>
      </c>
      <c r="AB12" s="7"/>
      <c r="AC12" s="14" t="str">
        <f ca="1">'PDCCH 1b'!I82</f>
        <v/>
      </c>
      <c r="AD12" s="36" t="str">
        <f ca="1">'PDCCH 1b'!V82</f>
        <v/>
      </c>
      <c r="AE12" s="53" t="s">
        <v>49</v>
      </c>
      <c r="AF12" s="39"/>
      <c r="AG12" s="14" t="str">
        <f ca="1">'PDCCH 1b'!J82</f>
        <v/>
      </c>
      <c r="AH12" s="36" t="str">
        <f ca="1">'PDCCH 1b'!W82</f>
        <v/>
      </c>
      <c r="AI12" s="53" t="s">
        <v>49</v>
      </c>
      <c r="AJ12" s="39"/>
      <c r="AK12" s="14">
        <f ca="1">'PDCCH 1b'!K82</f>
        <v>1.7996764840912221</v>
      </c>
      <c r="AL12" s="36">
        <f ca="1">'PDCCH 1b'!X82</f>
        <v>0.13671217402331193</v>
      </c>
      <c r="AM12" s="53" t="s">
        <v>49</v>
      </c>
      <c r="AO12" s="15">
        <f t="shared" ca="1" si="3"/>
        <v>1.7352788569816369</v>
      </c>
      <c r="AP12" s="36">
        <f t="shared" ca="1" si="4"/>
        <v>-0.2318918208425973</v>
      </c>
      <c r="AQ12" s="53" t="s">
        <v>49</v>
      </c>
      <c r="AS12" s="11">
        <f t="shared" ca="1" si="5"/>
        <v>0.12879525421917037</v>
      </c>
      <c r="AT12" s="50">
        <f t="shared" ca="1" si="6"/>
        <v>0.73720798973181845</v>
      </c>
      <c r="AU12" s="53" t="s">
        <v>49</v>
      </c>
    </row>
    <row r="13" spans="1:47" ht="15.75" thickBot="1">
      <c r="A13" s="80"/>
      <c r="B13" s="61" t="s">
        <v>40</v>
      </c>
      <c r="C13" s="88"/>
      <c r="D13" s="60" t="s">
        <v>23</v>
      </c>
      <c r="E13" s="60">
        <v>4</v>
      </c>
      <c r="F13" s="1" t="s">
        <v>0</v>
      </c>
      <c r="I13" s="15">
        <f ca="1">'PDCCH 2b'!D82</f>
        <v>-1.0880205214575476</v>
      </c>
      <c r="J13" s="36">
        <f ca="1">'PDCCH 2b'!Q82</f>
        <v>-3.2485317228901112</v>
      </c>
      <c r="K13" s="53" t="s">
        <v>49</v>
      </c>
      <c r="L13" s="7"/>
      <c r="M13" s="15" t="str">
        <f ca="1">'PDCCH 2b'!E82</f>
        <v/>
      </c>
      <c r="N13" s="36" t="str">
        <f ca="1">'PDCCH 2b'!R82</f>
        <v/>
      </c>
      <c r="O13" s="53" t="s">
        <v>49</v>
      </c>
      <c r="P13" s="7"/>
      <c r="Q13" s="15" t="str">
        <f ca="1">'PDCCH 2b'!F82</f>
        <v/>
      </c>
      <c r="R13" s="36" t="str">
        <f ca="1">'PDCCH 2b'!S82</f>
        <v/>
      </c>
      <c r="S13" s="53" t="s">
        <v>49</v>
      </c>
      <c r="T13" s="7"/>
      <c r="U13" s="59" t="str">
        <f ca="1">'PDCCH 2b'!G82</f>
        <v/>
      </c>
      <c r="V13" s="36" t="str">
        <f ca="1">'PDCCH 2b'!T82</f>
        <v/>
      </c>
      <c r="W13" s="53" t="s">
        <v>49</v>
      </c>
      <c r="X13" s="7"/>
      <c r="Y13" s="15" t="str">
        <f ca="1">'PDCCH 2b'!H82</f>
        <v/>
      </c>
      <c r="Z13" s="36" t="str">
        <f ca="1">'PDCCH 2b'!U82</f>
        <v/>
      </c>
      <c r="AA13" s="53" t="s">
        <v>49</v>
      </c>
      <c r="AB13" s="7"/>
      <c r="AC13" s="15" t="str">
        <f ca="1">'PDCCH 2b'!I82</f>
        <v/>
      </c>
      <c r="AD13" s="36" t="str">
        <f ca="1">'PDCCH 2b'!V82</f>
        <v/>
      </c>
      <c r="AE13" s="53" t="s">
        <v>49</v>
      </c>
      <c r="AF13" s="39"/>
      <c r="AG13" s="15" t="str">
        <f ca="1">'PDCCH 2b'!J82</f>
        <v/>
      </c>
      <c r="AH13" s="36" t="str">
        <f ca="1">'PDCCH 2b'!W82</f>
        <v/>
      </c>
      <c r="AI13" s="53" t="s">
        <v>49</v>
      </c>
      <c r="AJ13" s="39"/>
      <c r="AK13" s="15">
        <f ca="1">'PDCCH 2b'!K82</f>
        <v>-2.4407209195342414</v>
      </c>
      <c r="AL13" s="36">
        <f ca="1">'PDCCH 1b'!X82</f>
        <v>0.13671217402331193</v>
      </c>
      <c r="AM13" s="53" t="s">
        <v>49</v>
      </c>
      <c r="AO13" s="15">
        <f t="shared" ca="1" si="3"/>
        <v>-1.7643707204958945</v>
      </c>
      <c r="AP13" s="36">
        <f t="shared" ca="1" si="4"/>
        <v>-1.5559097744333996</v>
      </c>
      <c r="AQ13" s="53" t="s">
        <v>49</v>
      </c>
      <c r="AS13" s="11">
        <f t="shared" ca="1" si="5"/>
        <v>1.3527003980766938</v>
      </c>
      <c r="AT13" s="50">
        <f t="shared" ca="1" si="6"/>
        <v>3.3852438969134231</v>
      </c>
      <c r="AU13" s="53" t="s">
        <v>49</v>
      </c>
    </row>
    <row r="14" spans="1:47" ht="15.75" thickBot="1">
      <c r="A14" s="80"/>
      <c r="B14" s="35" t="s">
        <v>41</v>
      </c>
      <c r="C14" s="86" t="s">
        <v>19</v>
      </c>
      <c r="D14" s="60" t="s">
        <v>22</v>
      </c>
      <c r="E14" s="60">
        <v>2</v>
      </c>
      <c r="F14" s="41" t="s">
        <v>0</v>
      </c>
      <c r="I14" s="15">
        <f ca="1">'PDCCH 1c'!D82</f>
        <v>2.1825035708974845</v>
      </c>
      <c r="J14" s="36">
        <f ca="1">'PDCCH 1c'!Q82</f>
        <v>-0.37105943872695502</v>
      </c>
      <c r="K14" s="53" t="s">
        <v>49</v>
      </c>
      <c r="L14" s="7"/>
      <c r="M14" s="15" t="str">
        <f ca="1">'PDCCH 1c'!E82</f>
        <v/>
      </c>
      <c r="N14" s="36" t="str">
        <f ca="1">'PDCCH 1c'!R82</f>
        <v/>
      </c>
      <c r="O14" s="53" t="s">
        <v>49</v>
      </c>
      <c r="P14" s="7"/>
      <c r="Q14" s="15" t="str">
        <f ca="1">'PDCCH 1c'!F82</f>
        <v/>
      </c>
      <c r="R14" s="36" t="str">
        <f ca="1">'PDCCH 1c'!S82</f>
        <v/>
      </c>
      <c r="S14" s="53" t="s">
        <v>49</v>
      </c>
      <c r="T14" s="7"/>
      <c r="U14" s="15" t="str">
        <f ca="1">'PDCCH 1c'!G82</f>
        <v/>
      </c>
      <c r="V14" s="36" t="str">
        <f ca="1">'PDCCH 1c'!T82</f>
        <v/>
      </c>
      <c r="W14" s="53" t="s">
        <v>49</v>
      </c>
      <c r="X14" s="7"/>
      <c r="Y14" s="15" t="str">
        <f ca="1">'PDCCH 1c'!H82</f>
        <v/>
      </c>
      <c r="Z14" s="36" t="str">
        <f ca="1">'PDCCH 1c'!U82</f>
        <v/>
      </c>
      <c r="AA14" s="53" t="s">
        <v>49</v>
      </c>
      <c r="AB14" s="7"/>
      <c r="AC14" s="15" t="str">
        <f ca="1">'PDCCH 1c'!I82</f>
        <v/>
      </c>
      <c r="AD14" s="36" t="str">
        <f ca="1">'PDCCH 1c'!V82</f>
        <v/>
      </c>
      <c r="AE14" s="53" t="s">
        <v>49</v>
      </c>
      <c r="AF14" s="39"/>
      <c r="AG14" s="15" t="str">
        <f ca="1">'PDCCH 1c'!J82</f>
        <v/>
      </c>
      <c r="AH14" s="36" t="str">
        <f ca="1">'PDCCH 1c'!W82</f>
        <v/>
      </c>
      <c r="AI14" s="53" t="s">
        <v>49</v>
      </c>
      <c r="AJ14" s="39"/>
      <c r="AK14" s="15">
        <f ca="1">'PDCCH 1c'!K82</f>
        <v>1.4945743949276693</v>
      </c>
      <c r="AL14" s="36">
        <f ca="1">'PDCCH 1c'!X82</f>
        <v>0.19940698419930758</v>
      </c>
      <c r="AM14" s="53" t="s">
        <v>49</v>
      </c>
      <c r="AO14" s="15">
        <f ca="1">AVERAGE(I14,M14,Q14,U14,Y14,AC14,AG14,AK14)</f>
        <v>1.8385389829125769</v>
      </c>
      <c r="AP14" s="36">
        <f t="shared" ca="1" si="4"/>
        <v>-8.5826227263823718E-2</v>
      </c>
      <c r="AQ14" s="53" t="s">
        <v>49</v>
      </c>
      <c r="AS14" s="11">
        <f t="shared" ca="1" si="5"/>
        <v>0.68792917596981518</v>
      </c>
      <c r="AT14" s="50">
        <f t="shared" ca="1" si="6"/>
        <v>0.5704664229262626</v>
      </c>
      <c r="AU14" s="53" t="s">
        <v>49</v>
      </c>
    </row>
    <row r="15" spans="1:47" ht="15.75" thickBot="1">
      <c r="A15" s="81"/>
      <c r="B15" s="61" t="s">
        <v>42</v>
      </c>
      <c r="C15" s="87"/>
      <c r="D15" s="35" t="s">
        <v>23</v>
      </c>
      <c r="E15" s="35">
        <v>4</v>
      </c>
      <c r="F15" s="1" t="s">
        <v>0</v>
      </c>
      <c r="I15" s="18">
        <f ca="1">'PDCCH 2c'!D82</f>
        <v>-1.3625720970250228</v>
      </c>
      <c r="J15" s="37">
        <f ca="1">'PDCCH 2c'!Q82</f>
        <v>-2.938653037440468</v>
      </c>
      <c r="K15" s="54" t="s">
        <v>49</v>
      </c>
      <c r="L15" s="7"/>
      <c r="M15" s="18" t="str">
        <f ca="1">'PDCCH 2c'!E82</f>
        <v/>
      </c>
      <c r="N15" s="37" t="str">
        <f ca="1">'PDCCH 2c'!R82</f>
        <v/>
      </c>
      <c r="O15" s="54" t="s">
        <v>49</v>
      </c>
      <c r="P15" s="7"/>
      <c r="Q15" s="18" t="str">
        <f ca="1">'PDCCH 2c'!F82</f>
        <v/>
      </c>
      <c r="R15" s="37" t="str">
        <f ca="1">'PDCCH 2c'!S82</f>
        <v/>
      </c>
      <c r="S15" s="54" t="s">
        <v>49</v>
      </c>
      <c r="T15" s="7"/>
      <c r="U15" s="18" t="str">
        <f ca="1">'PDCCH 2c'!G82</f>
        <v/>
      </c>
      <c r="V15" s="37" t="str">
        <f ca="1">'PDCCH 2c'!T82</f>
        <v/>
      </c>
      <c r="W15" s="54" t="s">
        <v>49</v>
      </c>
      <c r="X15" s="7"/>
      <c r="Y15" s="18" t="str">
        <f ca="1">'PDCCH 2c'!H82</f>
        <v/>
      </c>
      <c r="Z15" s="37" t="str">
        <f ca="1">'PDCCH 2c'!U82</f>
        <v/>
      </c>
      <c r="AA15" s="54" t="s">
        <v>49</v>
      </c>
      <c r="AB15" s="7"/>
      <c r="AC15" s="18" t="str">
        <f ca="1">'PDCCH 2c'!I82</f>
        <v/>
      </c>
      <c r="AD15" s="37" t="str">
        <f ca="1">'PDCCH 1c'!V82</f>
        <v/>
      </c>
      <c r="AE15" s="54" t="s">
        <v>49</v>
      </c>
      <c r="AF15" s="39"/>
      <c r="AG15" s="18" t="str">
        <f ca="1">'PDCCH 2c'!J82</f>
        <v/>
      </c>
      <c r="AH15" s="37" t="str">
        <f ca="1">'PDCCH 2c'!W82</f>
        <v/>
      </c>
      <c r="AI15" s="54" t="s">
        <v>49</v>
      </c>
      <c r="AJ15" s="39"/>
      <c r="AK15" s="18">
        <f ca="1">'PDCCH 2c'!K82</f>
        <v>0.31271949260803833</v>
      </c>
      <c r="AL15" s="37">
        <f ca="1">'PDCCH 2c'!X82</f>
        <v>-1.6418229585281363</v>
      </c>
      <c r="AM15" s="54" t="s">
        <v>49</v>
      </c>
      <c r="AO15" s="18">
        <f ca="1">AVERAGE(I15,M15,Q15,U15,Y15,AC15,AG15,AK15)</f>
        <v>-0.52492630220849223</v>
      </c>
      <c r="AP15" s="37">
        <f t="shared" ca="1" si="4"/>
        <v>-2.2902379979843022</v>
      </c>
      <c r="AQ15" s="54" t="s">
        <v>49</v>
      </c>
      <c r="AS15" s="21">
        <f t="shared" ca="1" si="5"/>
        <v>1.6752915896330611</v>
      </c>
      <c r="AT15" s="55">
        <f t="shared" ca="1" si="6"/>
        <v>1.2968300789123317</v>
      </c>
      <c r="AU15" s="54" t="s">
        <v>49</v>
      </c>
    </row>
    <row r="17" spans="1:47" ht="19.5" thickBot="1">
      <c r="A17" s="84" t="s">
        <v>21</v>
      </c>
      <c r="B17" s="84"/>
      <c r="C17" s="84"/>
      <c r="D17" s="84"/>
      <c r="E17" s="62"/>
      <c r="I17" s="92" t="s">
        <v>9</v>
      </c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</row>
    <row r="18" spans="1:47" ht="15.75" customHeight="1" thickBot="1">
      <c r="A18" s="85"/>
      <c r="B18" s="85"/>
      <c r="C18" s="85"/>
      <c r="D18" s="85"/>
      <c r="E18" s="62"/>
      <c r="I18" s="89" t="s">
        <v>83</v>
      </c>
      <c r="J18" s="90"/>
      <c r="K18" s="91"/>
      <c r="M18" s="89" t="s">
        <v>1</v>
      </c>
      <c r="N18" s="90"/>
      <c r="O18" s="91"/>
      <c r="Q18" s="89" t="s">
        <v>2</v>
      </c>
      <c r="R18" s="90"/>
      <c r="S18" s="91"/>
      <c r="U18" s="89" t="s">
        <v>3</v>
      </c>
      <c r="V18" s="90"/>
      <c r="W18" s="91"/>
      <c r="Y18" s="89" t="s">
        <v>7</v>
      </c>
      <c r="Z18" s="90"/>
      <c r="AA18" s="91"/>
      <c r="AC18" s="89" t="s">
        <v>10</v>
      </c>
      <c r="AD18" s="90"/>
      <c r="AE18" s="91"/>
      <c r="AG18" s="89" t="s">
        <v>30</v>
      </c>
      <c r="AH18" s="90"/>
      <c r="AI18" s="91"/>
      <c r="AK18" s="89" t="s">
        <v>90</v>
      </c>
      <c r="AL18" s="90"/>
      <c r="AM18" s="91"/>
      <c r="AO18" s="89" t="s">
        <v>11</v>
      </c>
      <c r="AP18" s="90"/>
      <c r="AQ18" s="91"/>
      <c r="AS18" s="89" t="s">
        <v>4</v>
      </c>
      <c r="AT18" s="90"/>
      <c r="AU18" s="90"/>
    </row>
    <row r="19" spans="1:47" ht="45.75" thickBot="1">
      <c r="A19" s="2" t="s">
        <v>79</v>
      </c>
      <c r="B19" s="2" t="s">
        <v>5</v>
      </c>
      <c r="C19" s="2" t="s">
        <v>13</v>
      </c>
      <c r="D19" s="3" t="s">
        <v>14</v>
      </c>
      <c r="I19" s="27" t="s">
        <v>15</v>
      </c>
      <c r="J19" s="28" t="s">
        <v>16</v>
      </c>
      <c r="K19" s="29" t="s">
        <v>26</v>
      </c>
      <c r="M19" s="27" t="s">
        <v>15</v>
      </c>
      <c r="N19" s="28" t="s">
        <v>16</v>
      </c>
      <c r="O19" s="29" t="s">
        <v>26</v>
      </c>
      <c r="Q19" s="27" t="s">
        <v>15</v>
      </c>
      <c r="R19" s="28" t="s">
        <v>16</v>
      </c>
      <c r="S19" s="29" t="s">
        <v>26</v>
      </c>
      <c r="U19" s="27" t="s">
        <v>15</v>
      </c>
      <c r="V19" s="28" t="s">
        <v>16</v>
      </c>
      <c r="W19" s="29" t="s">
        <v>26</v>
      </c>
      <c r="Y19" s="27" t="s">
        <v>15</v>
      </c>
      <c r="Z19" s="28" t="s">
        <v>16</v>
      </c>
      <c r="AA19" s="29" t="s">
        <v>26</v>
      </c>
      <c r="AC19" s="27" t="s">
        <v>15</v>
      </c>
      <c r="AD19" s="28" t="s">
        <v>16</v>
      </c>
      <c r="AE19" s="29" t="s">
        <v>26</v>
      </c>
      <c r="AG19" s="27" t="s">
        <v>15</v>
      </c>
      <c r="AH19" s="28" t="s">
        <v>16</v>
      </c>
      <c r="AI19" s="29" t="s">
        <v>26</v>
      </c>
      <c r="AK19" s="27" t="s">
        <v>15</v>
      </c>
      <c r="AL19" s="28" t="s">
        <v>16</v>
      </c>
      <c r="AM19" s="29" t="s">
        <v>26</v>
      </c>
      <c r="AO19" s="27" t="s">
        <v>15</v>
      </c>
      <c r="AP19" s="28" t="s">
        <v>16</v>
      </c>
      <c r="AQ19" s="29" t="s">
        <v>26</v>
      </c>
      <c r="AS19" s="27" t="s">
        <v>15</v>
      </c>
      <c r="AT19" s="28" t="s">
        <v>16</v>
      </c>
      <c r="AU19" s="29" t="s">
        <v>26</v>
      </c>
    </row>
    <row r="20" spans="1:47" ht="15.75" thickBot="1">
      <c r="A20" s="82" t="s">
        <v>77</v>
      </c>
      <c r="B20" s="34" t="s">
        <v>35</v>
      </c>
      <c r="C20" s="33" t="s">
        <v>22</v>
      </c>
      <c r="D20" s="1" t="s">
        <v>0</v>
      </c>
      <c r="I20" s="24">
        <f ca="1">'PHICH 1'!D30</f>
        <v>2.9038442778665647</v>
      </c>
      <c r="J20" s="25">
        <f ca="1">'PHICH 1'!Q30</f>
        <v>0.5655831638405644</v>
      </c>
      <c r="K20" s="26">
        <f ca="1">'PHICH 1'!AD30</f>
        <v>-3.7563449310467973</v>
      </c>
      <c r="M20" s="24" t="str">
        <f ca="1">'PHICH 1'!E30</f>
        <v/>
      </c>
      <c r="N20" s="25" t="str">
        <f ca="1">'PHICH 1'!R30</f>
        <v/>
      </c>
      <c r="O20" s="26" t="str">
        <f ca="1">'PHICH 1'!AE30</f>
        <v/>
      </c>
      <c r="Q20" s="24" t="str">
        <f ca="1">'PHICH 1'!F30</f>
        <v/>
      </c>
      <c r="R20" s="25" t="str">
        <f ca="1">'PHICH 1'!S30</f>
        <v/>
      </c>
      <c r="S20" s="26" t="str">
        <f ca="1">'PHICH 1'!AF30</f>
        <v/>
      </c>
      <c r="U20" s="24" t="str">
        <f ca="1">'PHICH 1'!G30</f>
        <v/>
      </c>
      <c r="V20" s="25" t="str">
        <f ca="1">'PHICH 1'!T30</f>
        <v/>
      </c>
      <c r="W20" s="26" t="str">
        <f ca="1">'PHICH 1'!AG30</f>
        <v/>
      </c>
      <c r="Y20" s="24" t="str">
        <f ca="1">'PHICH 1'!H30</f>
        <v/>
      </c>
      <c r="Z20" s="25" t="str">
        <f ca="1">'PHICH 1'!U30</f>
        <v/>
      </c>
      <c r="AA20" s="26" t="str">
        <f ca="1">'PHICH 1'!AH30</f>
        <v/>
      </c>
      <c r="AC20" s="24" t="str">
        <f ca="1">'PHICH 1'!I30</f>
        <v/>
      </c>
      <c r="AD20" s="25" t="str">
        <f ca="1">'PHICH 1'!V30</f>
        <v/>
      </c>
      <c r="AE20" s="26" t="str">
        <f ca="1">'PHICH 1'!AI30</f>
        <v/>
      </c>
      <c r="AG20" s="24" t="str">
        <f ca="1">'PHICH 1'!J30</f>
        <v/>
      </c>
      <c r="AH20" s="25" t="str">
        <f ca="1">'PHICH 1'!W30</f>
        <v/>
      </c>
      <c r="AI20" s="26" t="str">
        <f ca="1">'PHICH 1'!AJ30</f>
        <v/>
      </c>
      <c r="AK20" s="24">
        <f ca="1">'PHICH 1'!K30</f>
        <v>1.5571679519156412</v>
      </c>
      <c r="AL20" s="25" t="str">
        <f ca="1">'PHICH 1'!X30</f>
        <v/>
      </c>
      <c r="AM20" s="26">
        <f ca="1">'PHICH 1'!AK30</f>
        <v>-2.5184058714975261</v>
      </c>
      <c r="AO20" s="24">
        <f ca="1">AVERAGE(I20,M20,Q20,U20,Y20,AC20,AG20,AK20)</f>
        <v>2.230506114891103</v>
      </c>
      <c r="AP20" s="25">
        <f ca="1">AVERAGE(J20,N20,R20,V20,Z20,AD20,AH20,AL20)</f>
        <v>0.5655831638405644</v>
      </c>
      <c r="AQ20" s="26">
        <f ca="1">AVERAGE(K20,O20,S20,W20,AA20,AE20,AI20,AM20)</f>
        <v>-3.1373754012721617</v>
      </c>
      <c r="AS20" s="30">
        <f ca="1">MAX(I20,M20,Q20,U20,Y20,AC20,AG20,AK20)-MIN(I20,M20,Q20,U20,Y20,AC20,AG20,AK20)</f>
        <v>1.3466763259509236</v>
      </c>
      <c r="AT20" s="31">
        <f ca="1">MAX(J20,N20,R20,V20,Z20,AD20,AH20,AL20)-MIN(J20,N20,R20,V20,Z20,AD20,AH20,AL20)</f>
        <v>0</v>
      </c>
      <c r="AU20" s="32">
        <f ca="1">MAX(K20,O20,S20,W20,AA20,AE20,AI20,AM20)-MIN(K20,O20,S20,W20,AA20,AE20,AI20,AM20)</f>
        <v>1.2379390595492712</v>
      </c>
    </row>
    <row r="21" spans="1:47" ht="15.75" customHeight="1" thickBot="1">
      <c r="A21" s="83"/>
      <c r="B21" s="34" t="s">
        <v>36</v>
      </c>
      <c r="C21" s="35" t="s">
        <v>23</v>
      </c>
      <c r="D21" s="1" t="s">
        <v>0</v>
      </c>
      <c r="I21" s="18">
        <f ca="1">'PHICH 2'!D30</f>
        <v>2.4336363884282814</v>
      </c>
      <c r="J21" s="19">
        <f ca="1">'PHICH 2'!Q30</f>
        <v>0.10597459717942215</v>
      </c>
      <c r="K21" s="20">
        <f ca="1">'PHICH 2'!AD30</f>
        <v>-0.57542123248765975</v>
      </c>
      <c r="M21" s="18" t="str">
        <f ca="1">'PHICH 2'!E30</f>
        <v/>
      </c>
      <c r="N21" s="19" t="str">
        <f ca="1">'PHICH 2'!R30</f>
        <v/>
      </c>
      <c r="O21" s="20" t="str">
        <f ca="1">'PHICH 2'!AE30</f>
        <v/>
      </c>
      <c r="Q21" s="18" t="str">
        <f ca="1">'PHICH 2'!F30</f>
        <v/>
      </c>
      <c r="R21" s="19" t="str">
        <f ca="1">'PHICH 2'!S30</f>
        <v/>
      </c>
      <c r="S21" s="20" t="str">
        <f ca="1">'PHICH 2'!AF30</f>
        <v/>
      </c>
      <c r="U21" s="18" t="str">
        <f ca="1">'PHICH 2'!G30</f>
        <v/>
      </c>
      <c r="V21" s="19" t="str">
        <f ca="1">'PHICH 2'!T30</f>
        <v/>
      </c>
      <c r="W21" s="20" t="str">
        <f ca="1">'PHICH 2'!AG30</f>
        <v/>
      </c>
      <c r="Y21" s="18" t="str">
        <f ca="1">'PHICH 2'!H30</f>
        <v/>
      </c>
      <c r="Z21" s="19" t="str">
        <f ca="1">'PHICH 2'!U30</f>
        <v/>
      </c>
      <c r="AA21" s="20" t="str">
        <f ca="1">'PHICH 2'!AH30</f>
        <v/>
      </c>
      <c r="AC21" s="18" t="str">
        <f ca="1">'PHICH 2'!I30</f>
        <v/>
      </c>
      <c r="AD21" s="19" t="str">
        <f ca="1">'PHICH 2'!V30</f>
        <v/>
      </c>
      <c r="AE21" s="20" t="str">
        <f ca="1">'PHICH 2'!AI30</f>
        <v/>
      </c>
      <c r="AG21" s="18" t="str">
        <f ca="1">'PHICH 2'!J30</f>
        <v/>
      </c>
      <c r="AH21" s="19" t="str">
        <f ca="1">'PHICH 2'!W30</f>
        <v/>
      </c>
      <c r="AI21" s="20" t="str">
        <f ca="1">'PHICH 2'!AJ30</f>
        <v/>
      </c>
      <c r="AK21" s="18">
        <f ca="1">'PHICH 2'!K30</f>
        <v>3.5221120088126163</v>
      </c>
      <c r="AL21" s="19">
        <f ca="1">'PHICH 2'!X30</f>
        <v>-1.8952622567778059</v>
      </c>
      <c r="AM21" s="20">
        <f ca="1">'PHICH 2'!AK30</f>
        <v>-0.39238191350983165</v>
      </c>
      <c r="AO21" s="18">
        <f t="shared" ref="AO21" ca="1" si="7">AVERAGE(I21,M21,Q21,U21,Y21,AC21,AG21,AK21)</f>
        <v>2.9778741986204489</v>
      </c>
      <c r="AP21" s="19">
        <f t="shared" ref="AP21" ca="1" si="8">AVERAGE(J21,N21,R21,V21,Z21,AD21,AH21,AL21)</f>
        <v>-0.89464382979919188</v>
      </c>
      <c r="AQ21" s="20">
        <f ca="1">AVERAGE(K21,O21,S21,W21,AA21,AE21,AI21,AM21)</f>
        <v>-0.4839015729987457</v>
      </c>
      <c r="AS21" s="21">
        <f t="shared" ref="AS21" ca="1" si="9">MAX(I21,M21,Q21,U21,Y21,AC21,AG21,AK21)-MIN(I21,M21,Q21,U21,Y21,AC21,AG21,AK21)</f>
        <v>1.0884756203843349</v>
      </c>
      <c r="AT21" s="22">
        <f t="shared" ref="AT21" ca="1" si="10">MAX(J21,N21,R21,V21,Z21,AD21,AH21,AL21)-MIN(J21,N21,R21,V21,Z21,AD21,AH21,AL21)</f>
        <v>2.0012368539572281</v>
      </c>
      <c r="AU21" s="23">
        <f ca="1">MAX(K21,O21,S21,W21,AA21,AE21,AI21,AM21)-MIN(K21,O21,S21,W21,AA21,AE21,AI21,AM21)</f>
        <v>0.1830393189778281</v>
      </c>
    </row>
    <row r="22" spans="1:47" ht="15.75" thickBot="1">
      <c r="A22" s="82" t="s">
        <v>78</v>
      </c>
      <c r="B22" s="61" t="s">
        <v>35</v>
      </c>
      <c r="C22" s="60" t="s">
        <v>22</v>
      </c>
      <c r="D22" s="1" t="s">
        <v>0</v>
      </c>
      <c r="I22" s="24">
        <f ca="1">'PHICH 1'!D82</f>
        <v>1.5655831638405644</v>
      </c>
      <c r="J22" s="25">
        <f ca="1">'PHICH 1'!Q82</f>
        <v>-0.54670920002173506</v>
      </c>
      <c r="K22" s="26">
        <f ca="1">'PHICH 1'!AD82</f>
        <v>-4.0105918814478052</v>
      </c>
      <c r="M22" s="24" t="str">
        <f ca="1">'PHICH 1'!E82</f>
        <v/>
      </c>
      <c r="N22" s="25" t="str">
        <f ca="1">'PHICH 1'!R82</f>
        <v/>
      </c>
      <c r="O22" s="26" t="str">
        <f ca="1">'PHICH 1'!AE82</f>
        <v/>
      </c>
      <c r="Q22" s="24" t="str">
        <f ca="1">'PHICH 1'!F82</f>
        <v/>
      </c>
      <c r="R22" s="25" t="str">
        <f ca="1">'PHICH 1'!S82</f>
        <v/>
      </c>
      <c r="S22" s="26" t="str">
        <f ca="1">'PHICH 1'!AF82</f>
        <v/>
      </c>
      <c r="U22" s="24" t="str">
        <f ca="1">'PHICH 1'!G82</f>
        <v/>
      </c>
      <c r="V22" s="25" t="str">
        <f ca="1">'PHICH 1'!T82</f>
        <v/>
      </c>
      <c r="W22" s="26" t="str">
        <f ca="1">'PHICH 1'!AG82</f>
        <v/>
      </c>
      <c r="Y22" s="24" t="str">
        <f ca="1">'PHICH 1'!H82</f>
        <v/>
      </c>
      <c r="Z22" s="25" t="str">
        <f ca="1">'PHICH 1'!U82</f>
        <v/>
      </c>
      <c r="AA22" s="26" t="str">
        <f ca="1">'PHICH 1'!AH82</f>
        <v/>
      </c>
      <c r="AC22" s="24" t="str">
        <f ca="1">'PHICH 1'!I82</f>
        <v/>
      </c>
      <c r="AD22" s="25" t="str">
        <f ca="1">'PHICH 1'!V82</f>
        <v/>
      </c>
      <c r="AE22" s="26" t="str">
        <f ca="1">'PHICH 1'!AI82</f>
        <v/>
      </c>
      <c r="AG22" s="24" t="str">
        <f ca="1">'PHICH 1'!J82</f>
        <v/>
      </c>
      <c r="AH22" s="25" t="str">
        <f ca="1">'PHICH 1'!W82</f>
        <v/>
      </c>
      <c r="AI22" s="26" t="str">
        <f ca="1">'PHICH 1'!AJ82</f>
        <v/>
      </c>
      <c r="AK22" s="24">
        <f ca="1">'PHICH 1'!K82</f>
        <v>1.5571679519156412</v>
      </c>
      <c r="AL22" s="25" t="str">
        <f ca="1">'PHICH 1'!X82</f>
        <v/>
      </c>
      <c r="AM22" s="26">
        <f ca="1">'PHICH 1'!AK82</f>
        <v>-2.5184058714975261</v>
      </c>
      <c r="AO22" s="24">
        <f ca="1">AVERAGE(I22,M22,Q22,U22,Y22,AC22,AG22,AK22)</f>
        <v>1.5613755578781028</v>
      </c>
      <c r="AP22" s="25">
        <f ca="1">AVERAGE(J22,N22,R22,V22,Z22,AD22,AH22,AL22)</f>
        <v>-0.54670920002173506</v>
      </c>
      <c r="AQ22" s="26">
        <f ca="1">AVERAGE(K22,O22,S22,W22,AA22,AE22,AI22,AM22)</f>
        <v>-3.2644988764726657</v>
      </c>
      <c r="AS22" s="30">
        <f ca="1">MAX(I22,M22,Q22,U22,Y22,AC22,AG22,AK22)-MIN(I22,M22,Q22,U22,Y22,AC22,AG22,AK22)</f>
        <v>8.4152119249232271E-3</v>
      </c>
      <c r="AT22" s="31">
        <f ca="1">MAX(J22,N22,R22,V22,Z22,AD22,AH22,AL22)-MIN(J22,N22,R22,V22,Z22,AD22,AH22,AL22)</f>
        <v>0</v>
      </c>
      <c r="AU22" s="32">
        <f ca="1">MAX(K22,O22,S22,W22,AA22,AE22,AI22,AM22)-MIN(K22,O22,S22,W22,AA22,AE22,AI22,AM22)</f>
        <v>1.4921860099502791</v>
      </c>
    </row>
    <row r="23" spans="1:47" ht="15.75" customHeight="1" thickBot="1">
      <c r="A23" s="83"/>
      <c r="B23" s="61" t="s">
        <v>36</v>
      </c>
      <c r="C23" s="35" t="s">
        <v>23</v>
      </c>
      <c r="D23" s="1" t="s">
        <v>0</v>
      </c>
      <c r="I23" s="18">
        <f ca="1">'PHICH 2'!D82</f>
        <v>2.1341277523802482</v>
      </c>
      <c r="J23" s="19">
        <f ca="1">'PHICH 2'!Q82</f>
        <v>-0.73045278578068107</v>
      </c>
      <c r="K23" s="20">
        <f ca="1">'PHICH 2'!AD82</f>
        <v>-1.0653465897308934</v>
      </c>
      <c r="M23" s="18" t="str">
        <f ca="1">'PHICH 2'!E82</f>
        <v/>
      </c>
      <c r="N23" s="19" t="str">
        <f ca="1">'PHICH 2'!R82</f>
        <v/>
      </c>
      <c r="O23" s="20" t="str">
        <f ca="1">'PHICH 2'!AE82</f>
        <v/>
      </c>
      <c r="Q23" s="18" t="str">
        <f ca="1">'PHICH 2'!F82</f>
        <v/>
      </c>
      <c r="R23" s="19" t="str">
        <f ca="1">'PHICH 2'!S82</f>
        <v/>
      </c>
      <c r="S23" s="20" t="str">
        <f ca="1">'PHICH 2'!AF82</f>
        <v/>
      </c>
      <c r="U23" s="18" t="str">
        <f ca="1">'PHICH 2'!G82</f>
        <v/>
      </c>
      <c r="V23" s="19" t="str">
        <f ca="1">'PHICH 2'!T82</f>
        <v/>
      </c>
      <c r="W23" s="20" t="str">
        <f ca="1">'PHICH 2'!AG82</f>
        <v/>
      </c>
      <c r="Y23" s="18" t="str">
        <f ca="1">'PHICH 2'!H82</f>
        <v/>
      </c>
      <c r="Z23" s="19" t="str">
        <f ca="1">'PHICH 2'!U82</f>
        <v/>
      </c>
      <c r="AA23" s="20" t="str">
        <f ca="1">'PHICH 2'!AH82</f>
        <v/>
      </c>
      <c r="AC23" s="18" t="str">
        <f ca="1">'PHICH 2'!I82</f>
        <v/>
      </c>
      <c r="AD23" s="19" t="str">
        <f ca="1">'PHICH 2'!V82</f>
        <v/>
      </c>
      <c r="AE23" s="20" t="str">
        <f ca="1">'PHICH 2'!AI82</f>
        <v/>
      </c>
      <c r="AG23" s="18" t="str">
        <f ca="1">'PHICH 2'!J82</f>
        <v/>
      </c>
      <c r="AH23" s="19" t="str">
        <f ca="1">'PHICH 2'!W82</f>
        <v/>
      </c>
      <c r="AI23" s="20" t="str">
        <f ca="1">'PHICH 2'!AJ82</f>
        <v/>
      </c>
      <c r="AK23" s="18">
        <f ca="1">'PHICH 2'!K82</f>
        <v>3.5221120088126163</v>
      </c>
      <c r="AL23" s="19" t="str">
        <f ca="1">'PHICH 2'!X82</f>
        <v/>
      </c>
      <c r="AM23" s="20">
        <f ca="1">'PHICH 2'!AK82</f>
        <v>-0.39238191350983165</v>
      </c>
      <c r="AO23" s="18">
        <f t="shared" ref="AO23" ca="1" si="11">AVERAGE(I23,M23,Q23,U23,Y23,AC23,AG23,AK23)</f>
        <v>2.8281198805964323</v>
      </c>
      <c r="AP23" s="19">
        <f t="shared" ref="AP23" ca="1" si="12">AVERAGE(J23,N23,R23,V23,Z23,AD23,AH23,AL23)</f>
        <v>-0.73045278578068107</v>
      </c>
      <c r="AQ23" s="20">
        <f ca="1">AVERAGE(K23,O23,S23,W23,AA23,AE23,AI23,AM23)</f>
        <v>-0.7288642516203625</v>
      </c>
      <c r="AS23" s="21">
        <f t="shared" ref="AS23" ca="1" si="13">MAX(I23,M23,Q23,U23,Y23,AC23,AG23,AK23)-MIN(I23,M23,Q23,U23,Y23,AC23,AG23,AK23)</f>
        <v>1.3879842564323681</v>
      </c>
      <c r="AT23" s="22">
        <f t="shared" ref="AT23" ca="1" si="14">MAX(J23,N23,R23,V23,Z23,AD23,AH23,AL23)-MIN(J23,N23,R23,V23,Z23,AD23,AH23,AL23)</f>
        <v>0</v>
      </c>
      <c r="AU23" s="23">
        <f ca="1">MAX(K23,O23,S23,W23,AA23,AE23,AI23,AM23)-MIN(K23,O23,S23,W23,AA23,AE23,AI23,AM23)</f>
        <v>0.67296467622106171</v>
      </c>
    </row>
    <row r="25" spans="1:47" ht="19.5" thickBot="1">
      <c r="A25" s="84" t="s">
        <v>24</v>
      </c>
      <c r="B25" s="84"/>
      <c r="C25" s="84"/>
      <c r="D25" s="84"/>
      <c r="E25" s="84"/>
      <c r="I25" s="92" t="s">
        <v>8</v>
      </c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</row>
    <row r="26" spans="1:47" ht="15.75" thickBot="1">
      <c r="A26" s="85"/>
      <c r="B26" s="85"/>
      <c r="C26" s="85"/>
      <c r="D26" s="85"/>
      <c r="E26" s="85"/>
      <c r="I26" s="89" t="s">
        <v>83</v>
      </c>
      <c r="J26" s="90"/>
      <c r="K26" s="91"/>
      <c r="M26" s="89" t="s">
        <v>1</v>
      </c>
      <c r="N26" s="90"/>
      <c r="O26" s="91"/>
      <c r="Q26" s="89" t="s">
        <v>2</v>
      </c>
      <c r="R26" s="90"/>
      <c r="S26" s="91"/>
      <c r="U26" s="89" t="s">
        <v>3</v>
      </c>
      <c r="V26" s="90"/>
      <c r="W26" s="91"/>
      <c r="Y26" s="89" t="s">
        <v>7</v>
      </c>
      <c r="Z26" s="90"/>
      <c r="AA26" s="91"/>
      <c r="AC26" s="89" t="s">
        <v>10</v>
      </c>
      <c r="AD26" s="90"/>
      <c r="AE26" s="91"/>
      <c r="AG26" s="89" t="s">
        <v>30</v>
      </c>
      <c r="AH26" s="90"/>
      <c r="AI26" s="91"/>
      <c r="AK26" s="89" t="s">
        <v>90</v>
      </c>
      <c r="AL26" s="90"/>
      <c r="AM26" s="91"/>
      <c r="AO26" s="89" t="s">
        <v>11</v>
      </c>
      <c r="AP26" s="90"/>
      <c r="AQ26" s="91"/>
      <c r="AS26" s="89" t="s">
        <v>4</v>
      </c>
      <c r="AT26" s="90"/>
      <c r="AU26" s="90"/>
    </row>
    <row r="27" spans="1:47" ht="30.75" thickBot="1">
      <c r="A27" s="2" t="s">
        <v>5</v>
      </c>
      <c r="B27" s="3" t="s">
        <v>43</v>
      </c>
      <c r="C27" s="2" t="s">
        <v>13</v>
      </c>
      <c r="D27" s="3" t="s">
        <v>12</v>
      </c>
      <c r="E27" s="3" t="s">
        <v>14</v>
      </c>
      <c r="I27" s="27" t="s">
        <v>15</v>
      </c>
      <c r="J27" s="28" t="s">
        <v>25</v>
      </c>
      <c r="K27" s="29" t="s">
        <v>16</v>
      </c>
      <c r="M27" s="27" t="s">
        <v>15</v>
      </c>
      <c r="N27" s="28" t="s">
        <v>25</v>
      </c>
      <c r="O27" s="29" t="s">
        <v>16</v>
      </c>
      <c r="Q27" s="27" t="s">
        <v>15</v>
      </c>
      <c r="R27" s="28" t="s">
        <v>25</v>
      </c>
      <c r="S27" s="29" t="s">
        <v>16</v>
      </c>
      <c r="U27" s="27" t="s">
        <v>15</v>
      </c>
      <c r="V27" s="28" t="s">
        <v>25</v>
      </c>
      <c r="W27" s="29" t="s">
        <v>16</v>
      </c>
      <c r="Y27" s="27" t="s">
        <v>15</v>
      </c>
      <c r="Z27" s="28" t="s">
        <v>25</v>
      </c>
      <c r="AA27" s="29" t="s">
        <v>16</v>
      </c>
      <c r="AC27" s="27" t="s">
        <v>15</v>
      </c>
      <c r="AD27" s="28" t="s">
        <v>25</v>
      </c>
      <c r="AE27" s="29" t="s">
        <v>16</v>
      </c>
      <c r="AG27" s="27" t="s">
        <v>15</v>
      </c>
      <c r="AH27" s="28" t="s">
        <v>25</v>
      </c>
      <c r="AI27" s="29" t="s">
        <v>16</v>
      </c>
      <c r="AK27" s="27" t="s">
        <v>15</v>
      </c>
      <c r="AL27" s="28" t="s">
        <v>25</v>
      </c>
      <c r="AM27" s="29" t="s">
        <v>16</v>
      </c>
      <c r="AO27" s="27" t="s">
        <v>15</v>
      </c>
      <c r="AP27" s="28" t="s">
        <v>25</v>
      </c>
      <c r="AQ27" s="29" t="s">
        <v>16</v>
      </c>
      <c r="AS27" s="27" t="s">
        <v>15</v>
      </c>
      <c r="AT27" s="28" t="s">
        <v>16</v>
      </c>
      <c r="AU27" s="29" t="s">
        <v>26</v>
      </c>
    </row>
    <row r="28" spans="1:47" ht="15.75" thickBot="1">
      <c r="A28" s="61" t="s">
        <v>72</v>
      </c>
      <c r="B28" s="86" t="s">
        <v>47</v>
      </c>
      <c r="C28" s="94" t="s">
        <v>46</v>
      </c>
      <c r="D28" s="35" t="s">
        <v>44</v>
      </c>
      <c r="E28" s="1" t="s">
        <v>0</v>
      </c>
      <c r="I28" s="24">
        <f ca="1">'EPDCCH 1a'!D28</f>
        <v>2.7850926583090381</v>
      </c>
      <c r="J28" s="58" t="s">
        <v>49</v>
      </c>
      <c r="K28" s="26">
        <f ca="1">'EPDCCH 1a'!Q28</f>
        <v>-2.6768120010598153</v>
      </c>
      <c r="M28" s="24" t="str">
        <f ca="1">'EPDCCH 1a'!E28</f>
        <v/>
      </c>
      <c r="N28" s="58" t="s">
        <v>49</v>
      </c>
      <c r="O28" s="26" t="str">
        <f ca="1">'EPDCCH 1a'!R28</f>
        <v/>
      </c>
      <c r="Q28" s="24" t="str">
        <f ca="1">'EPDCCH 1a'!F28</f>
        <v/>
      </c>
      <c r="R28" s="58" t="s">
        <v>49</v>
      </c>
      <c r="S28" s="26" t="str">
        <f ca="1">'EPDCCH 1a'!S28</f>
        <v/>
      </c>
      <c r="U28" s="24" t="str">
        <f ca="1">'EPDCCH 1a'!G28</f>
        <v/>
      </c>
      <c r="V28" s="58" t="s">
        <v>49</v>
      </c>
      <c r="W28" s="26" t="str">
        <f ca="1">'EPDCCH 1a'!T28</f>
        <v/>
      </c>
      <c r="Y28" s="24" t="str">
        <f ca="1">'EPDCCH 1a'!H28</f>
        <v/>
      </c>
      <c r="Z28" s="58" t="s">
        <v>49</v>
      </c>
      <c r="AA28" s="26" t="str">
        <f ca="1">'EPDCCH 1a'!U28</f>
        <v/>
      </c>
      <c r="AC28" s="24" t="str">
        <f ca="1">'EPDCCH 1a'!I28</f>
        <v/>
      </c>
      <c r="AD28" s="58" t="s">
        <v>49</v>
      </c>
      <c r="AE28" s="26" t="str">
        <f ca="1">'EPDCCH 1a'!V28</f>
        <v/>
      </c>
      <c r="AG28" s="24" t="str">
        <f ca="1">'EPDCCH 1a'!J28</f>
        <v/>
      </c>
      <c r="AH28" s="58" t="s">
        <v>49</v>
      </c>
      <c r="AI28" s="26" t="str">
        <f ca="1">'EPDCCH 1a'!W28</f>
        <v/>
      </c>
      <c r="AK28" s="24" t="str">
        <f ca="1">'EPDCCH 1a'!K28</f>
        <v/>
      </c>
      <c r="AL28" s="58" t="s">
        <v>49</v>
      </c>
      <c r="AM28" s="26" t="str">
        <f ca="1">'EPDCCH 1a'!X28</f>
        <v/>
      </c>
      <c r="AO28" s="24">
        <f ca="1">AVERAGE(I28,M28,Q28,U28,Y28,AC28,AG28,AK28)</f>
        <v>2.7850926583090381</v>
      </c>
      <c r="AP28" s="58" t="s">
        <v>49</v>
      </c>
      <c r="AQ28" s="26">
        <f t="shared" ref="AP28:AQ32" ca="1" si="15">AVERAGE(K28,O28,S28,W28,AA28,AE28,AI28,AM28)</f>
        <v>-2.6768120010598153</v>
      </c>
      <c r="AS28" s="30">
        <f ca="1">MAX(I28,M28,Q28,U28,Y28,AC28,AG28,AK28)-MIN(I28,M28,Q28,U28,Y28,AC28,AG28,AK28)</f>
        <v>0</v>
      </c>
      <c r="AT28" s="58" t="s">
        <v>49</v>
      </c>
      <c r="AU28" s="32">
        <f t="shared" ref="AU28" ca="1" si="16">MAX(K28,O28,S28,W28,AA28,AE28,AI28,AM28)-MIN(K28,O28,S28,W28,AA28,AE28,AI28,AM28)</f>
        <v>0</v>
      </c>
    </row>
    <row r="29" spans="1:47" ht="15.75" thickBot="1">
      <c r="A29" s="61" t="s">
        <v>73</v>
      </c>
      <c r="B29" s="87"/>
      <c r="C29" s="95"/>
      <c r="D29" s="61" t="s">
        <v>45</v>
      </c>
      <c r="E29" s="1" t="s">
        <v>0</v>
      </c>
      <c r="I29" s="15">
        <f ca="1">'EPDCCH 1b'!D28</f>
        <v>-5.4958316007634496</v>
      </c>
      <c r="J29" s="52" t="s">
        <v>49</v>
      </c>
      <c r="K29" s="17">
        <f ca="1">'EPDCCH 1b'!Q28</f>
        <v>-11.99003669129041</v>
      </c>
      <c r="M29" s="15" t="str">
        <f ca="1">'EPDCCH 1b'!E28</f>
        <v/>
      </c>
      <c r="N29" s="52" t="s">
        <v>49</v>
      </c>
      <c r="O29" s="17" t="str">
        <f ca="1">'EPDCCH 1b'!R28</f>
        <v/>
      </c>
      <c r="Q29" s="15" t="str">
        <f ca="1">'EPDCCH 1b'!F28</f>
        <v/>
      </c>
      <c r="R29" s="52" t="s">
        <v>49</v>
      </c>
      <c r="S29" s="17" t="str">
        <f ca="1">'EPDCCH 1b'!S28</f>
        <v/>
      </c>
      <c r="U29" s="15" t="str">
        <f ca="1">'EPDCCH 1b'!G28</f>
        <v/>
      </c>
      <c r="V29" s="52" t="s">
        <v>49</v>
      </c>
      <c r="W29" s="17" t="str">
        <f ca="1">'EPDCCH 1b'!T28</f>
        <v/>
      </c>
      <c r="Y29" s="15" t="str">
        <f ca="1">'EPDCCH 1b'!H28</f>
        <v/>
      </c>
      <c r="Z29" s="52" t="s">
        <v>49</v>
      </c>
      <c r="AA29" s="17" t="str">
        <f ca="1">'EPDCCH 1b'!U28</f>
        <v/>
      </c>
      <c r="AC29" s="15" t="str">
        <f ca="1">'EPDCCH 1b'!I28</f>
        <v/>
      </c>
      <c r="AD29" s="52" t="s">
        <v>49</v>
      </c>
      <c r="AE29" s="17" t="str">
        <f ca="1">'EPDCCH 1b'!V28</f>
        <v/>
      </c>
      <c r="AG29" s="15" t="str">
        <f ca="1">'EPDCCH 1b'!J28</f>
        <v/>
      </c>
      <c r="AH29" s="52" t="s">
        <v>49</v>
      </c>
      <c r="AI29" s="17" t="str">
        <f ca="1">'EPDCCH 1b'!W28</f>
        <v/>
      </c>
      <c r="AK29" s="15" t="str">
        <f ca="1">'EPDCCH 1b'!K28</f>
        <v/>
      </c>
      <c r="AL29" s="52" t="s">
        <v>49</v>
      </c>
      <c r="AM29" s="17" t="str">
        <f ca="1">'EPDCCH 1b'!X28</f>
        <v/>
      </c>
      <c r="AO29" s="15">
        <f t="shared" ref="AO29:AO32" ca="1" si="17">AVERAGE(I29,M29,Q29,U29,Y29,AC29,AG29,AK29)</f>
        <v>-5.4958316007634496</v>
      </c>
      <c r="AP29" s="52" t="s">
        <v>49</v>
      </c>
      <c r="AQ29" s="17">
        <f t="shared" ca="1" si="15"/>
        <v>-11.99003669129041</v>
      </c>
      <c r="AS29" s="11">
        <f t="shared" ref="AS29:AS32" ca="1" si="18">MAX(I29,M29,Q29,U29,Y29,AC29,AG29,AK29)-MIN(I29,M29,Q29,U29,Y29,AC29,AG29,AK29)</f>
        <v>0</v>
      </c>
      <c r="AT29" s="52" t="s">
        <v>49</v>
      </c>
      <c r="AU29" s="13">
        <f t="shared" ref="AU29" ca="1" si="19">MAX(K29,O29,S29,W29,AA29,AE29,AI29,AM29)-MIN(K29,O29,S29,W29,AA29,AE29,AI29,AM29)</f>
        <v>0</v>
      </c>
    </row>
    <row r="30" spans="1:47" ht="15.75" thickBot="1">
      <c r="A30" s="35" t="s">
        <v>74</v>
      </c>
      <c r="B30" s="35" t="s">
        <v>48</v>
      </c>
      <c r="C30" s="41" t="s">
        <v>49</v>
      </c>
      <c r="D30" s="35" t="s">
        <v>45</v>
      </c>
      <c r="E30" s="41" t="s">
        <v>0</v>
      </c>
      <c r="I30" s="15">
        <f ca="1">'EPDCCH 2'!D28</f>
        <v>1.8267150833445314</v>
      </c>
      <c r="J30" s="16">
        <f ca="1">'EPDCCH 2'!Q28</f>
        <v>-0.74439391049629844</v>
      </c>
      <c r="K30" s="63" t="s">
        <v>49</v>
      </c>
      <c r="M30" s="15" t="str">
        <f ca="1">'EPDCCH 2'!E28</f>
        <v/>
      </c>
      <c r="N30" s="16" t="str">
        <f ca="1">'EPDCCH 2'!R28</f>
        <v/>
      </c>
      <c r="O30" s="63" t="s">
        <v>49</v>
      </c>
      <c r="Q30" s="11" t="str">
        <f ca="1">'EPDCCH 2'!F28</f>
        <v/>
      </c>
      <c r="R30" s="12" t="str">
        <f ca="1">'EPDCCH 2'!S28</f>
        <v/>
      </c>
      <c r="S30" s="63" t="s">
        <v>49</v>
      </c>
      <c r="U30" s="15" t="str">
        <f ca="1">'EPDCCH 2'!G28</f>
        <v/>
      </c>
      <c r="V30" s="16" t="str">
        <f ca="1">'EPDCCH 2'!T28</f>
        <v/>
      </c>
      <c r="W30" s="63" t="s">
        <v>49</v>
      </c>
      <c r="Y30" s="15" t="str">
        <f ca="1">'EPDCCH 2'!H28</f>
        <v/>
      </c>
      <c r="Z30" s="16" t="str">
        <f ca="1">'EPDCCH 2'!U28</f>
        <v/>
      </c>
      <c r="AA30" s="63" t="s">
        <v>49</v>
      </c>
      <c r="AC30" s="15" t="str">
        <f ca="1">'EPDCCH 2'!I28</f>
        <v/>
      </c>
      <c r="AD30" s="16" t="str">
        <f ca="1">'EPDCCH 2'!V28</f>
        <v/>
      </c>
      <c r="AE30" s="63" t="s">
        <v>49</v>
      </c>
      <c r="AG30" s="15" t="str">
        <f ca="1">'EPDCCH 2'!J28</f>
        <v/>
      </c>
      <c r="AH30" s="16" t="str">
        <f ca="1">'EPDCCH 2'!W28</f>
        <v/>
      </c>
      <c r="AI30" s="63" t="s">
        <v>49</v>
      </c>
      <c r="AK30" s="15" t="str">
        <f ca="1">'EPDCCH 2'!K28</f>
        <v/>
      </c>
      <c r="AL30" s="16" t="str">
        <f ca="1">'EPDCCH 2'!X28</f>
        <v/>
      </c>
      <c r="AM30" s="63" t="s">
        <v>49</v>
      </c>
      <c r="AO30" s="15">
        <f t="shared" ca="1" si="17"/>
        <v>1.8267150833445314</v>
      </c>
      <c r="AP30" s="16">
        <f t="shared" ca="1" si="15"/>
        <v>-0.74439391049629844</v>
      </c>
      <c r="AQ30" s="63" t="s">
        <v>49</v>
      </c>
      <c r="AS30" s="11">
        <f t="shared" ca="1" si="18"/>
        <v>0</v>
      </c>
      <c r="AT30" s="12">
        <f t="shared" ref="AT30:AT32" ca="1" si="20">MAX(J30,N30,R30,V30,Z30,AD30,AH30,AL30)-MIN(J30,N30,R30,V30,Z30,AD30,AH30,AL30)</f>
        <v>0</v>
      </c>
      <c r="AU30" s="63" t="s">
        <v>49</v>
      </c>
    </row>
    <row r="31" spans="1:47" ht="15.75" thickBot="1">
      <c r="A31" s="61" t="s">
        <v>75</v>
      </c>
      <c r="B31" s="86" t="s">
        <v>47</v>
      </c>
      <c r="C31" s="94" t="s">
        <v>22</v>
      </c>
      <c r="D31" s="35" t="s">
        <v>44</v>
      </c>
      <c r="E31" s="41" t="s">
        <v>0</v>
      </c>
      <c r="I31" s="15">
        <f ca="1">'EPDCCH 3a'!D28</f>
        <v>11.183080556521515</v>
      </c>
      <c r="J31" s="16">
        <f ca="1">'EPDCCH 3a'!Q28</f>
        <v>7.2488906597397307</v>
      </c>
      <c r="K31" s="63" t="s">
        <v>49</v>
      </c>
      <c r="M31" s="15" t="str">
        <f ca="1">'EPDCCH 3a'!E28</f>
        <v/>
      </c>
      <c r="N31" s="16" t="str">
        <f ca="1">'EPDCCH 3a'!R28</f>
        <v/>
      </c>
      <c r="O31" s="63" t="s">
        <v>49</v>
      </c>
      <c r="Q31" s="11" t="str">
        <f ca="1">'EPDCCH 3a'!F28</f>
        <v/>
      </c>
      <c r="R31" s="12" t="str">
        <f ca="1">'EPDCCH 3a'!S28</f>
        <v/>
      </c>
      <c r="S31" s="63" t="s">
        <v>49</v>
      </c>
      <c r="U31" s="15" t="str">
        <f ca="1">'EPDCCH 3a'!G28</f>
        <v/>
      </c>
      <c r="V31" s="16" t="str">
        <f ca="1">'EPDCCH 3a'!T28</f>
        <v/>
      </c>
      <c r="W31" s="63" t="s">
        <v>49</v>
      </c>
      <c r="Y31" s="15" t="str">
        <f ca="1">'EPDCCH 3a'!H28</f>
        <v/>
      </c>
      <c r="Z31" s="16" t="str">
        <f ca="1">'EPDCCH 3a'!U28</f>
        <v/>
      </c>
      <c r="AA31" s="63" t="s">
        <v>49</v>
      </c>
      <c r="AC31" s="15" t="str">
        <f ca="1">'EPDCCH 3a'!I28</f>
        <v/>
      </c>
      <c r="AD31" s="16" t="str">
        <f ca="1">'EPDCCH 3a'!V28</f>
        <v/>
      </c>
      <c r="AE31" s="63" t="s">
        <v>49</v>
      </c>
      <c r="AG31" s="15" t="str">
        <f ca="1">'EPDCCH 3a'!J28</f>
        <v/>
      </c>
      <c r="AH31" s="16" t="str">
        <f ca="1">'EPDCCH 3a'!W28</f>
        <v/>
      </c>
      <c r="AI31" s="63" t="s">
        <v>49</v>
      </c>
      <c r="AK31" s="15" t="str">
        <f ca="1">'EPDCCH 3a'!K28</f>
        <v/>
      </c>
      <c r="AL31" s="16" t="str">
        <f ca="1">'EPDCCH 3a'!X28</f>
        <v/>
      </c>
      <c r="AM31" s="63" t="s">
        <v>49</v>
      </c>
      <c r="AO31" s="15">
        <f t="shared" ca="1" si="17"/>
        <v>11.183080556521515</v>
      </c>
      <c r="AP31" s="16">
        <f t="shared" ca="1" si="15"/>
        <v>7.2488906597397307</v>
      </c>
      <c r="AQ31" s="63" t="s">
        <v>49</v>
      </c>
      <c r="AS31" s="11">
        <f t="shared" ca="1" si="18"/>
        <v>0</v>
      </c>
      <c r="AT31" s="12">
        <f t="shared" ca="1" si="20"/>
        <v>0</v>
      </c>
      <c r="AU31" s="63" t="s">
        <v>49</v>
      </c>
    </row>
    <row r="32" spans="1:47" ht="15.75" thickBot="1">
      <c r="A32" s="57" t="s">
        <v>76</v>
      </c>
      <c r="B32" s="87"/>
      <c r="C32" s="95"/>
      <c r="D32" s="61" t="s">
        <v>45</v>
      </c>
      <c r="E32" s="41" t="s">
        <v>0</v>
      </c>
      <c r="I32" s="18">
        <f ca="1">'EPDCCH 3b'!D28</f>
        <v>1.5976719443195693</v>
      </c>
      <c r="J32" s="19">
        <f ca="1">'EPDCCH 3b'!Q28</f>
        <v>-3.5147837719534989</v>
      </c>
      <c r="K32" s="64" t="s">
        <v>49</v>
      </c>
      <c r="M32" s="18" t="str">
        <f ca="1">'EPDCCH 3b'!E28</f>
        <v/>
      </c>
      <c r="N32" s="19" t="str">
        <f ca="1">'EPDCCH 3b'!R28</f>
        <v/>
      </c>
      <c r="O32" s="64" t="s">
        <v>49</v>
      </c>
      <c r="Q32" s="21" t="str">
        <f ca="1">'EPDCCH 3b'!F28</f>
        <v/>
      </c>
      <c r="R32" s="22" t="str">
        <f ca="1">'EPDCCH 3b'!S28</f>
        <v/>
      </c>
      <c r="S32" s="64" t="s">
        <v>49</v>
      </c>
      <c r="U32" s="18" t="str">
        <f ca="1">'EPDCCH 3b'!G28</f>
        <v/>
      </c>
      <c r="V32" s="19" t="str">
        <f ca="1">'EPDCCH 3b'!T28</f>
        <v/>
      </c>
      <c r="W32" s="64" t="s">
        <v>49</v>
      </c>
      <c r="Y32" s="18" t="str">
        <f ca="1">'EPDCCH 3b'!H28</f>
        <v/>
      </c>
      <c r="Z32" s="19" t="str">
        <f ca="1">'EPDCCH 3b'!U28</f>
        <v/>
      </c>
      <c r="AA32" s="64" t="s">
        <v>49</v>
      </c>
      <c r="AC32" s="18" t="str">
        <f ca="1">'EPDCCH 3b'!I28</f>
        <v/>
      </c>
      <c r="AD32" s="19" t="str">
        <f ca="1">'EPDCCH 3b'!V28</f>
        <v/>
      </c>
      <c r="AE32" s="64" t="s">
        <v>49</v>
      </c>
      <c r="AG32" s="18" t="str">
        <f ca="1">'EPDCCH 3b'!J28</f>
        <v/>
      </c>
      <c r="AH32" s="19" t="str">
        <f ca="1">'EPDCCH 3b'!W28</f>
        <v/>
      </c>
      <c r="AI32" s="64" t="s">
        <v>49</v>
      </c>
      <c r="AK32" s="18" t="str">
        <f ca="1">'EPDCCH 3b'!K28</f>
        <v/>
      </c>
      <c r="AL32" s="19" t="str">
        <f ca="1">'EPDCCH 3b'!X28</f>
        <v/>
      </c>
      <c r="AM32" s="64" t="s">
        <v>49</v>
      </c>
      <c r="AO32" s="18">
        <f t="shared" ca="1" si="17"/>
        <v>1.5976719443195693</v>
      </c>
      <c r="AP32" s="19">
        <f t="shared" ca="1" si="15"/>
        <v>-3.5147837719534989</v>
      </c>
      <c r="AQ32" s="64" t="s">
        <v>49</v>
      </c>
      <c r="AS32" s="21">
        <f t="shared" ca="1" si="18"/>
        <v>0</v>
      </c>
      <c r="AT32" s="22">
        <f t="shared" ca="1" si="20"/>
        <v>0</v>
      </c>
      <c r="AU32" s="64" t="s">
        <v>49</v>
      </c>
    </row>
  </sheetData>
  <mergeCells count="50">
    <mergeCell ref="I1:AM1"/>
    <mergeCell ref="AC2:AE2"/>
    <mergeCell ref="B31:B32"/>
    <mergeCell ref="C31:C32"/>
    <mergeCell ref="B28:B29"/>
    <mergeCell ref="C28:C29"/>
    <mergeCell ref="C8:C9"/>
    <mergeCell ref="I17:AM17"/>
    <mergeCell ref="AO2:AQ2"/>
    <mergeCell ref="AS2:AU2"/>
    <mergeCell ref="C4:C5"/>
    <mergeCell ref="C6:C7"/>
    <mergeCell ref="AG2:AI2"/>
    <mergeCell ref="AK2:AM2"/>
    <mergeCell ref="M2:O2"/>
    <mergeCell ref="Q2:S2"/>
    <mergeCell ref="U2:W2"/>
    <mergeCell ref="Y2:AA2"/>
    <mergeCell ref="I2:K2"/>
    <mergeCell ref="AS18:AU18"/>
    <mergeCell ref="I18:K18"/>
    <mergeCell ref="M18:O18"/>
    <mergeCell ref="Q18:S18"/>
    <mergeCell ref="U18:W18"/>
    <mergeCell ref="Y18:AA18"/>
    <mergeCell ref="AC18:AE18"/>
    <mergeCell ref="AG18:AI18"/>
    <mergeCell ref="AK18:AM18"/>
    <mergeCell ref="AO18:AQ18"/>
    <mergeCell ref="AO26:AQ26"/>
    <mergeCell ref="AS26:AU26"/>
    <mergeCell ref="I26:K26"/>
    <mergeCell ref="I25:AM25"/>
    <mergeCell ref="M26:O26"/>
    <mergeCell ref="Q26:S26"/>
    <mergeCell ref="U26:W26"/>
    <mergeCell ref="Y26:AA26"/>
    <mergeCell ref="AC26:AE26"/>
    <mergeCell ref="AG26:AI26"/>
    <mergeCell ref="AK26:AM26"/>
    <mergeCell ref="A22:A23"/>
    <mergeCell ref="A25:E26"/>
    <mergeCell ref="C14:C15"/>
    <mergeCell ref="C10:C11"/>
    <mergeCell ref="C12:C13"/>
    <mergeCell ref="A4:A9"/>
    <mergeCell ref="A10:A15"/>
    <mergeCell ref="A20:A21"/>
    <mergeCell ref="A1:F2"/>
    <mergeCell ref="A17:D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83"/>
  <sheetViews>
    <sheetView topLeftCell="A49" zoomScale="55" zoomScaleNormal="55" workbookViewId="0">
      <selection activeCell="K82" sqref="K82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8" ht="18.75">
      <c r="A2" s="101" t="s">
        <v>32</v>
      </c>
      <c r="B2" s="101"/>
      <c r="C2" s="101"/>
      <c r="D2" s="101"/>
      <c r="E2" s="101"/>
      <c r="F2" s="101"/>
      <c r="G2" s="101"/>
      <c r="H2" s="101"/>
    </row>
    <row r="3" spans="1:38" ht="18.75">
      <c r="A3" s="101" t="s">
        <v>31</v>
      </c>
      <c r="B3" s="101"/>
      <c r="C3" s="101"/>
      <c r="D3" s="101"/>
      <c r="E3" s="101"/>
      <c r="F3" s="101"/>
      <c r="G3" s="101"/>
      <c r="H3" s="101"/>
      <c r="I3" s="51"/>
    </row>
    <row r="4" spans="1:38" ht="20.25">
      <c r="A4" s="101" t="s">
        <v>33</v>
      </c>
      <c r="B4" s="101"/>
      <c r="C4" s="101"/>
      <c r="D4" s="101"/>
      <c r="E4" s="101"/>
      <c r="F4" s="101"/>
      <c r="G4" s="101"/>
      <c r="H4" s="101"/>
    </row>
    <row r="5" spans="1:38" ht="18.75">
      <c r="A5" s="101" t="s">
        <v>50</v>
      </c>
      <c r="B5" s="101"/>
      <c r="C5" s="101"/>
      <c r="D5" s="101"/>
      <c r="E5" s="101"/>
      <c r="F5" s="101"/>
      <c r="G5" s="101"/>
      <c r="H5" s="101"/>
    </row>
    <row r="6" spans="1:38" ht="18.75">
      <c r="A6" s="10"/>
      <c r="B6" s="10"/>
    </row>
    <row r="7" spans="1:38" ht="15.75">
      <c r="A7" s="40" t="s">
        <v>80</v>
      </c>
      <c r="B7" s="40"/>
    </row>
    <row r="9" spans="1:38" ht="15" customHeight="1">
      <c r="B9" s="99" t="s">
        <v>34</v>
      </c>
      <c r="C9" s="99" t="s">
        <v>28</v>
      </c>
      <c r="D9" s="96" t="s">
        <v>15</v>
      </c>
      <c r="E9" s="97"/>
      <c r="F9" s="97"/>
      <c r="G9" s="97"/>
      <c r="H9" s="97"/>
      <c r="I9" s="97"/>
      <c r="J9" s="97"/>
      <c r="K9" s="98"/>
      <c r="L9" s="99" t="s">
        <v>28</v>
      </c>
      <c r="O9" s="99" t="s">
        <v>34</v>
      </c>
      <c r="P9" s="99" t="s">
        <v>28</v>
      </c>
      <c r="Q9" s="96" t="s">
        <v>16</v>
      </c>
      <c r="R9" s="97"/>
      <c r="S9" s="97"/>
      <c r="T9" s="97"/>
      <c r="U9" s="97"/>
      <c r="V9" s="97"/>
      <c r="W9" s="97"/>
      <c r="X9" s="98"/>
      <c r="Y9" s="99" t="s">
        <v>28</v>
      </c>
      <c r="AB9" s="99" t="s">
        <v>34</v>
      </c>
      <c r="AC9" s="99" t="s">
        <v>28</v>
      </c>
      <c r="AD9" s="96" t="s">
        <v>26</v>
      </c>
      <c r="AE9" s="97"/>
      <c r="AF9" s="97"/>
      <c r="AG9" s="97"/>
      <c r="AH9" s="97"/>
      <c r="AI9" s="97"/>
      <c r="AJ9" s="97"/>
      <c r="AK9" s="98"/>
      <c r="AL9" s="99" t="s">
        <v>28</v>
      </c>
    </row>
    <row r="10" spans="1:38">
      <c r="B10" s="100"/>
      <c r="C10" s="100"/>
      <c r="D10" s="42" t="s">
        <v>83</v>
      </c>
      <c r="E10" s="42" t="s">
        <v>1</v>
      </c>
      <c r="F10" s="42" t="s">
        <v>2</v>
      </c>
      <c r="G10" s="42" t="s">
        <v>3</v>
      </c>
      <c r="H10" s="42" t="s">
        <v>7</v>
      </c>
      <c r="I10" s="42" t="s">
        <v>10</v>
      </c>
      <c r="J10" s="42" t="s">
        <v>30</v>
      </c>
      <c r="K10" s="42" t="s">
        <v>90</v>
      </c>
      <c r="L10" s="100"/>
      <c r="O10" s="100"/>
      <c r="P10" s="100"/>
      <c r="Q10" s="42" t="s">
        <v>83</v>
      </c>
      <c r="R10" s="42" t="s">
        <v>1</v>
      </c>
      <c r="S10" s="42" t="s">
        <v>2</v>
      </c>
      <c r="T10" s="42" t="s">
        <v>3</v>
      </c>
      <c r="U10" s="42" t="s">
        <v>7</v>
      </c>
      <c r="V10" s="42" t="s">
        <v>10</v>
      </c>
      <c r="W10" s="42" t="s">
        <v>30</v>
      </c>
      <c r="X10" s="42" t="s">
        <v>90</v>
      </c>
      <c r="Y10" s="100"/>
      <c r="AB10" s="100"/>
      <c r="AC10" s="100"/>
      <c r="AD10" s="42" t="s">
        <v>83</v>
      </c>
      <c r="AE10" s="42" t="s">
        <v>1</v>
      </c>
      <c r="AF10" s="42" t="s">
        <v>2</v>
      </c>
      <c r="AG10" s="42" t="s">
        <v>3</v>
      </c>
      <c r="AH10" s="42" t="s">
        <v>7</v>
      </c>
      <c r="AI10" s="42" t="s">
        <v>10</v>
      </c>
      <c r="AJ10" s="42" t="s">
        <v>30</v>
      </c>
      <c r="AK10" s="42" t="s">
        <v>90</v>
      </c>
      <c r="AL10" s="100"/>
    </row>
    <row r="11" spans="1:38">
      <c r="B11" s="43">
        <v>2</v>
      </c>
      <c r="C11" s="43">
        <v>-12.434416836159439</v>
      </c>
      <c r="D11" s="43">
        <v>0.99680000000000002</v>
      </c>
      <c r="E11" s="43"/>
      <c r="F11" s="43"/>
      <c r="G11" s="43"/>
      <c r="H11" s="43"/>
      <c r="I11" s="43"/>
      <c r="J11" s="43"/>
      <c r="K11" s="43">
        <v>1</v>
      </c>
      <c r="L11">
        <v>-20</v>
      </c>
      <c r="O11" s="43">
        <v>2</v>
      </c>
      <c r="P11" s="43">
        <v>-12.434416836159439</v>
      </c>
      <c r="Q11" s="43">
        <v>0.97150000000000003</v>
      </c>
      <c r="R11" s="43"/>
      <c r="S11" s="43"/>
      <c r="T11" s="43"/>
      <c r="U11" s="43"/>
      <c r="V11" s="43"/>
      <c r="W11" s="43"/>
      <c r="X11" s="43">
        <v>1</v>
      </c>
      <c r="Y11">
        <v>-20</v>
      </c>
      <c r="AB11" s="43">
        <v>2</v>
      </c>
      <c r="AC11" s="43">
        <v>-12.434416836159439</v>
      </c>
      <c r="AD11" s="43">
        <v>0.81179999999999997</v>
      </c>
      <c r="AE11" s="43"/>
      <c r="AF11" s="43"/>
      <c r="AG11" s="43"/>
      <c r="AH11" s="43"/>
      <c r="AI11" s="43"/>
      <c r="AJ11" s="43"/>
      <c r="AK11" s="43">
        <v>1</v>
      </c>
      <c r="AL11">
        <v>-20</v>
      </c>
    </row>
    <row r="12" spans="1:38">
      <c r="B12" s="43">
        <v>3</v>
      </c>
      <c r="C12" s="43">
        <v>-11.434416836159439</v>
      </c>
      <c r="D12" s="43">
        <v>0.99209999999999998</v>
      </c>
      <c r="E12" s="43"/>
      <c r="F12" s="43"/>
      <c r="G12" s="43"/>
      <c r="H12" s="43"/>
      <c r="I12" s="43"/>
      <c r="J12" s="43"/>
      <c r="K12" s="43">
        <v>1</v>
      </c>
      <c r="L12">
        <v>-18</v>
      </c>
      <c r="O12" s="43">
        <v>3</v>
      </c>
      <c r="P12" s="43">
        <v>-11.434416836159439</v>
      </c>
      <c r="Q12" s="43">
        <v>0.94599999999999995</v>
      </c>
      <c r="R12" s="43"/>
      <c r="S12" s="43"/>
      <c r="T12" s="43"/>
      <c r="U12" s="43"/>
      <c r="V12" s="43"/>
      <c r="W12" s="43"/>
      <c r="X12" s="43">
        <v>1</v>
      </c>
      <c r="Y12">
        <v>-18</v>
      </c>
      <c r="AB12" s="43">
        <v>3</v>
      </c>
      <c r="AC12" s="43">
        <v>-11.434416836159439</v>
      </c>
      <c r="AD12" s="43">
        <v>0.69689999999999996</v>
      </c>
      <c r="AE12" s="43"/>
      <c r="AF12" s="43"/>
      <c r="AG12" s="43"/>
      <c r="AH12" s="43"/>
      <c r="AI12" s="43"/>
      <c r="AJ12" s="43"/>
      <c r="AK12" s="43">
        <v>1</v>
      </c>
      <c r="AL12">
        <v>-18</v>
      </c>
    </row>
    <row r="13" spans="1:38">
      <c r="B13" s="43">
        <v>4</v>
      </c>
      <c r="C13" s="43">
        <v>-10.434416836159439</v>
      </c>
      <c r="D13" s="43">
        <v>0.98160000000000003</v>
      </c>
      <c r="E13" s="43"/>
      <c r="F13" s="43"/>
      <c r="G13" s="43"/>
      <c r="H13" s="43"/>
      <c r="I13" s="43"/>
      <c r="J13" s="43"/>
      <c r="K13" s="43">
        <v>1</v>
      </c>
      <c r="L13">
        <v>-16</v>
      </c>
      <c r="O13" s="43">
        <v>4</v>
      </c>
      <c r="P13" s="43">
        <v>-10.434416836159439</v>
      </c>
      <c r="Q13" s="43">
        <v>0.90310000000000001</v>
      </c>
      <c r="R13" s="43"/>
      <c r="S13" s="43"/>
      <c r="T13" s="43"/>
      <c r="U13" s="43"/>
      <c r="V13" s="43"/>
      <c r="W13" s="43"/>
      <c r="X13" s="43">
        <v>0.99983</v>
      </c>
      <c r="Y13">
        <v>-16</v>
      </c>
      <c r="AB13" s="43">
        <v>4</v>
      </c>
      <c r="AC13" s="43">
        <v>-10.434416836159439</v>
      </c>
      <c r="AD13" s="43">
        <v>0.57499999999999996</v>
      </c>
      <c r="AE13" s="43"/>
      <c r="AF13" s="43"/>
      <c r="AG13" s="43"/>
      <c r="AH13" s="43"/>
      <c r="AI13" s="43"/>
      <c r="AJ13" s="43"/>
      <c r="AK13" s="43">
        <v>0.99917</v>
      </c>
      <c r="AL13">
        <v>-16</v>
      </c>
    </row>
    <row r="14" spans="1:38">
      <c r="B14" s="43">
        <v>5</v>
      </c>
      <c r="C14" s="43">
        <v>-9.4344168361594392</v>
      </c>
      <c r="D14" s="43">
        <v>0.96260000000000001</v>
      </c>
      <c r="E14" s="43"/>
      <c r="F14" s="43"/>
      <c r="G14" s="43"/>
      <c r="H14" s="43"/>
      <c r="I14" s="43"/>
      <c r="J14" s="43"/>
      <c r="K14" s="43">
        <v>0.99950000000000006</v>
      </c>
      <c r="L14">
        <v>-14</v>
      </c>
      <c r="O14" s="43">
        <v>5</v>
      </c>
      <c r="P14" s="43">
        <v>-9.4344168361594392</v>
      </c>
      <c r="Q14" s="43">
        <v>0.83850000000000002</v>
      </c>
      <c r="R14" s="43"/>
      <c r="S14" s="43"/>
      <c r="T14" s="43"/>
      <c r="U14" s="43"/>
      <c r="V14" s="43"/>
      <c r="W14" s="43"/>
      <c r="X14" s="43">
        <v>0.999</v>
      </c>
      <c r="Y14">
        <v>-14</v>
      </c>
      <c r="AB14" s="43">
        <v>5</v>
      </c>
      <c r="AC14" s="43">
        <v>-9.4344168361594392</v>
      </c>
      <c r="AD14" s="43">
        <v>0.44059999999999999</v>
      </c>
      <c r="AE14" s="43"/>
      <c r="AF14" s="43"/>
      <c r="AG14" s="43"/>
      <c r="AH14" s="43"/>
      <c r="AI14" s="43"/>
      <c r="AJ14" s="43"/>
      <c r="AK14" s="43">
        <v>0.98867000000000005</v>
      </c>
      <c r="AL14">
        <v>-14</v>
      </c>
    </row>
    <row r="15" spans="1:38">
      <c r="B15" s="43">
        <v>6</v>
      </c>
      <c r="C15" s="43">
        <v>-8.4344168361594374</v>
      </c>
      <c r="D15" s="43">
        <v>0.92949999999999999</v>
      </c>
      <c r="E15" s="43"/>
      <c r="F15" s="43"/>
      <c r="G15" s="43"/>
      <c r="H15" s="43"/>
      <c r="I15" s="43"/>
      <c r="J15" s="43"/>
      <c r="K15" s="43">
        <v>0.99433000000000005</v>
      </c>
      <c r="L15">
        <v>-12</v>
      </c>
      <c r="O15" s="43">
        <v>6</v>
      </c>
      <c r="P15" s="43">
        <v>-8.4344168361594374</v>
      </c>
      <c r="Q15" s="43">
        <v>0.74860000000000004</v>
      </c>
      <c r="R15" s="43"/>
      <c r="S15" s="43"/>
      <c r="T15" s="43"/>
      <c r="U15" s="43"/>
      <c r="V15" s="43"/>
      <c r="W15" s="43"/>
      <c r="X15" s="43">
        <v>0.98050000000000004</v>
      </c>
      <c r="Y15">
        <v>-12</v>
      </c>
      <c r="AB15" s="43">
        <v>6</v>
      </c>
      <c r="AC15" s="43">
        <v>-8.4344168361594374</v>
      </c>
      <c r="AD15" s="43">
        <v>0.30919999999999997</v>
      </c>
      <c r="AE15" s="43"/>
      <c r="AF15" s="43"/>
      <c r="AG15" s="43"/>
      <c r="AH15" s="43"/>
      <c r="AI15" s="43"/>
      <c r="AJ15" s="43"/>
      <c r="AK15" s="43">
        <v>0.93183000000000005</v>
      </c>
      <c r="AL15">
        <v>-12</v>
      </c>
    </row>
    <row r="16" spans="1:38">
      <c r="B16" s="43">
        <v>7</v>
      </c>
      <c r="C16" s="43">
        <v>-7.4344168361594356</v>
      </c>
      <c r="D16" s="43">
        <v>0.85640000000000005</v>
      </c>
      <c r="E16" s="43"/>
      <c r="F16" s="43"/>
      <c r="G16" s="43"/>
      <c r="H16" s="43"/>
      <c r="I16" s="43"/>
      <c r="J16" s="43"/>
      <c r="K16" s="43">
        <v>0.95982999999999996</v>
      </c>
      <c r="L16">
        <v>-10</v>
      </c>
      <c r="O16" s="43">
        <v>7</v>
      </c>
      <c r="P16" s="43">
        <v>-7.4344168361594356</v>
      </c>
      <c r="Q16" s="43">
        <v>0.61909999999999998</v>
      </c>
      <c r="R16" s="43"/>
      <c r="S16" s="43"/>
      <c r="T16" s="43"/>
      <c r="U16" s="43"/>
      <c r="V16" s="43"/>
      <c r="W16" s="43"/>
      <c r="X16" s="43">
        <v>0.91132999999999997</v>
      </c>
      <c r="Y16">
        <v>-10</v>
      </c>
      <c r="AB16" s="43">
        <v>7</v>
      </c>
      <c r="AC16" s="43">
        <v>-7.4344168361594356</v>
      </c>
      <c r="AD16" s="43">
        <v>0.1832</v>
      </c>
      <c r="AE16" s="43"/>
      <c r="AF16" s="43"/>
      <c r="AG16" s="43"/>
      <c r="AH16" s="43"/>
      <c r="AI16" s="43"/>
      <c r="AJ16" s="43"/>
      <c r="AK16" s="43">
        <v>0.76783000000000001</v>
      </c>
      <c r="AL16">
        <v>-10</v>
      </c>
    </row>
    <row r="17" spans="2:38">
      <c r="B17" s="43">
        <v>8</v>
      </c>
      <c r="C17" s="43">
        <v>-6.4344168361594356</v>
      </c>
      <c r="D17" s="43">
        <v>0.75639999999999996</v>
      </c>
      <c r="E17" s="43"/>
      <c r="F17" s="43"/>
      <c r="G17" s="43"/>
      <c r="H17" s="43"/>
      <c r="I17" s="43"/>
      <c r="J17" s="43"/>
      <c r="K17" s="43">
        <v>0.84582999999999997</v>
      </c>
      <c r="L17">
        <v>-8</v>
      </c>
      <c r="O17" s="43">
        <v>8</v>
      </c>
      <c r="P17" s="43">
        <v>-6.4344168361594356</v>
      </c>
      <c r="Q17" s="43">
        <v>0.47970000000000002</v>
      </c>
      <c r="R17" s="43"/>
      <c r="S17" s="43"/>
      <c r="T17" s="43"/>
      <c r="U17" s="43"/>
      <c r="V17" s="43"/>
      <c r="W17" s="43"/>
      <c r="X17" s="43">
        <v>0.73033000000000003</v>
      </c>
      <c r="Y17">
        <v>-8</v>
      </c>
      <c r="AB17" s="43">
        <v>8</v>
      </c>
      <c r="AC17" s="43">
        <v>-6.4344168361594356</v>
      </c>
      <c r="AD17" s="43">
        <v>9.2100000000000001E-2</v>
      </c>
      <c r="AE17" s="43"/>
      <c r="AF17" s="43"/>
      <c r="AG17" s="43"/>
      <c r="AH17" s="43"/>
      <c r="AI17" s="43"/>
      <c r="AJ17" s="43"/>
      <c r="AK17" s="43">
        <v>0.51566999999999996</v>
      </c>
      <c r="AL17">
        <v>-8</v>
      </c>
    </row>
    <row r="18" spans="2:38">
      <c r="B18" s="43">
        <v>9</v>
      </c>
      <c r="C18" s="43">
        <v>-5.4344168361594356</v>
      </c>
      <c r="D18" s="43">
        <v>0.65990000000000004</v>
      </c>
      <c r="E18" s="43"/>
      <c r="F18" s="43"/>
      <c r="G18" s="43"/>
      <c r="H18" s="43"/>
      <c r="I18" s="43"/>
      <c r="J18" s="43"/>
      <c r="K18" s="43">
        <v>0.61416999999999999</v>
      </c>
      <c r="L18">
        <v>-6</v>
      </c>
      <c r="O18" s="43">
        <v>9</v>
      </c>
      <c r="P18" s="43">
        <v>-5.4344168361594356</v>
      </c>
      <c r="Q18" s="43">
        <v>0.36909999999999998</v>
      </c>
      <c r="R18" s="43"/>
      <c r="S18" s="43"/>
      <c r="T18" s="43"/>
      <c r="U18" s="43"/>
      <c r="V18" s="43"/>
      <c r="W18" s="43"/>
      <c r="X18" s="43">
        <v>0.45750000000000002</v>
      </c>
      <c r="Y18">
        <v>-6</v>
      </c>
      <c r="AB18" s="43">
        <v>9</v>
      </c>
      <c r="AC18" s="43">
        <v>-5.4344168361594356</v>
      </c>
      <c r="AD18" s="43">
        <v>5.21E-2</v>
      </c>
      <c r="AE18" s="43"/>
      <c r="AF18" s="43"/>
      <c r="AG18" s="43"/>
      <c r="AH18" s="43"/>
      <c r="AI18" s="43"/>
      <c r="AJ18" s="43"/>
      <c r="AK18" s="43">
        <v>0.249</v>
      </c>
      <c r="AL18">
        <v>-6</v>
      </c>
    </row>
    <row r="19" spans="2:38">
      <c r="B19" s="43">
        <v>10</v>
      </c>
      <c r="C19" s="43">
        <v>-4.4344168361594356</v>
      </c>
      <c r="D19" s="43">
        <v>0.55069999999999997</v>
      </c>
      <c r="E19" s="43"/>
      <c r="F19" s="43"/>
      <c r="G19" s="43"/>
      <c r="H19" s="43"/>
      <c r="I19" s="43"/>
      <c r="J19" s="43"/>
      <c r="K19" s="43">
        <v>0.31867000000000001</v>
      </c>
      <c r="L19">
        <v>-4</v>
      </c>
      <c r="O19" s="43">
        <v>10</v>
      </c>
      <c r="P19" s="43">
        <v>-4.4344168361594356</v>
      </c>
      <c r="Q19" s="43">
        <v>0.27</v>
      </c>
      <c r="R19" s="43"/>
      <c r="S19" s="43"/>
      <c r="T19" s="43"/>
      <c r="U19" s="43"/>
      <c r="V19" s="43"/>
      <c r="W19" s="43"/>
      <c r="X19" s="43">
        <v>0.20083000000000001</v>
      </c>
      <c r="Y19">
        <v>-4</v>
      </c>
      <c r="AB19" s="43">
        <v>10</v>
      </c>
      <c r="AC19" s="43">
        <v>-4.4344168361594356</v>
      </c>
      <c r="AD19" s="43">
        <v>2.7799999999999998E-2</v>
      </c>
      <c r="AE19" s="43"/>
      <c r="AF19" s="43"/>
      <c r="AG19" s="43"/>
      <c r="AH19" s="43"/>
      <c r="AI19" s="43"/>
      <c r="AJ19" s="43"/>
      <c r="AK19" s="43">
        <v>7.5332999999999997E-2</v>
      </c>
      <c r="AL19">
        <v>-4</v>
      </c>
    </row>
    <row r="20" spans="2:38">
      <c r="B20" s="43">
        <v>11</v>
      </c>
      <c r="C20" s="43">
        <v>-3.4344168361594356</v>
      </c>
      <c r="D20" s="43">
        <v>0.40360000000000001</v>
      </c>
      <c r="E20" s="43"/>
      <c r="F20" s="43"/>
      <c r="G20" s="43"/>
      <c r="H20" s="43"/>
      <c r="I20" s="43"/>
      <c r="J20" s="43"/>
      <c r="K20" s="43">
        <v>0.12232999999999999</v>
      </c>
      <c r="L20">
        <v>-2</v>
      </c>
      <c r="O20" s="43">
        <v>11</v>
      </c>
      <c r="P20" s="43">
        <v>-3.4344168361594356</v>
      </c>
      <c r="Q20" s="43">
        <v>0.1731</v>
      </c>
      <c r="R20" s="43"/>
      <c r="S20" s="43"/>
      <c r="T20" s="43"/>
      <c r="U20" s="43"/>
      <c r="V20" s="43"/>
      <c r="W20" s="43"/>
      <c r="X20" s="43">
        <v>5.8000000000000003E-2</v>
      </c>
      <c r="Y20">
        <v>-2</v>
      </c>
      <c r="AB20" s="43">
        <v>11</v>
      </c>
      <c r="AC20" s="43">
        <v>-3.4344168361594356</v>
      </c>
      <c r="AD20" s="43">
        <v>1.14E-2</v>
      </c>
      <c r="AE20" s="43"/>
      <c r="AF20" s="43"/>
      <c r="AG20" s="43"/>
      <c r="AH20" s="43"/>
      <c r="AI20" s="43"/>
      <c r="AJ20" s="43"/>
      <c r="AK20" s="43">
        <v>1.7167000000000002E-2</v>
      </c>
      <c r="AL20">
        <v>-2</v>
      </c>
    </row>
    <row r="21" spans="2:38">
      <c r="B21" s="43">
        <v>12</v>
      </c>
      <c r="C21" s="43">
        <v>-2.4344168361594356</v>
      </c>
      <c r="D21" s="43">
        <v>0.26450000000000001</v>
      </c>
      <c r="E21" s="43"/>
      <c r="F21" s="43"/>
      <c r="G21" s="43"/>
      <c r="H21" s="43"/>
      <c r="I21" s="43"/>
      <c r="J21" s="43"/>
      <c r="K21" s="43">
        <v>3.3833000000000002E-2</v>
      </c>
      <c r="L21">
        <v>0</v>
      </c>
      <c r="O21" s="43">
        <v>12</v>
      </c>
      <c r="P21" s="43">
        <v>-2.4344168361594356</v>
      </c>
      <c r="Q21" s="43">
        <v>9.7799999999999998E-2</v>
      </c>
      <c r="R21" s="43"/>
      <c r="S21" s="43"/>
      <c r="T21" s="43"/>
      <c r="U21" s="43"/>
      <c r="V21" s="43"/>
      <c r="W21" s="43"/>
      <c r="X21" s="43">
        <v>1.1167E-2</v>
      </c>
      <c r="Y21">
        <v>0</v>
      </c>
      <c r="AB21" s="43">
        <v>12</v>
      </c>
      <c r="AC21" s="43">
        <v>-2.4344168361594356</v>
      </c>
      <c r="AD21" s="43">
        <v>2.7000000000000001E-3</v>
      </c>
      <c r="AE21" s="43"/>
      <c r="AF21" s="43"/>
      <c r="AG21" s="43"/>
      <c r="AH21" s="43"/>
      <c r="AI21" s="43"/>
      <c r="AJ21" s="43"/>
      <c r="AK21" s="43">
        <v>3.6667000000000002E-3</v>
      </c>
      <c r="AL21">
        <v>0</v>
      </c>
    </row>
    <row r="22" spans="2:38">
      <c r="B22" s="43">
        <v>13</v>
      </c>
      <c r="C22" s="43">
        <v>-1.4344168361594356</v>
      </c>
      <c r="D22" s="43">
        <v>0.17</v>
      </c>
      <c r="E22" s="43"/>
      <c r="F22" s="43"/>
      <c r="G22" s="43"/>
      <c r="H22" s="43"/>
      <c r="I22" s="43"/>
      <c r="J22" s="43"/>
      <c r="K22" s="43">
        <v>7.0000000000000001E-3</v>
      </c>
      <c r="L22">
        <v>2</v>
      </c>
      <c r="O22" s="43">
        <v>13</v>
      </c>
      <c r="P22" s="43">
        <v>-1.4344168361594356</v>
      </c>
      <c r="Q22" s="43">
        <v>5.1999999999999998E-2</v>
      </c>
      <c r="R22" s="43"/>
      <c r="S22" s="43"/>
      <c r="T22" s="43"/>
      <c r="U22" s="43"/>
      <c r="V22" s="43"/>
      <c r="W22" s="43"/>
      <c r="X22" s="43">
        <v>1.6666999999999999E-3</v>
      </c>
      <c r="Y22">
        <v>2</v>
      </c>
      <c r="AB22" s="43">
        <v>13</v>
      </c>
      <c r="AC22" s="43">
        <v>-1.4344168361594356</v>
      </c>
      <c r="AD22" s="43"/>
      <c r="AE22" s="43"/>
      <c r="AF22" s="43"/>
      <c r="AG22" s="43"/>
      <c r="AH22" s="43"/>
      <c r="AI22" s="43"/>
      <c r="AJ22" s="43"/>
      <c r="AK22" s="43">
        <v>0</v>
      </c>
      <c r="AL22">
        <v>2</v>
      </c>
    </row>
    <row r="23" spans="2:38">
      <c r="B23" s="43">
        <v>14</v>
      </c>
      <c r="C23" s="43">
        <v>-0.4344168361594356</v>
      </c>
      <c r="D23" s="43">
        <v>0.1012</v>
      </c>
      <c r="E23" s="43"/>
      <c r="F23" s="43"/>
      <c r="G23" s="43"/>
      <c r="H23" s="43"/>
      <c r="I23" s="43"/>
      <c r="J23" s="43"/>
      <c r="K23" s="43">
        <v>8.3332999999999996E-4</v>
      </c>
      <c r="L23">
        <v>4</v>
      </c>
      <c r="O23" s="43">
        <v>14</v>
      </c>
      <c r="P23" s="43">
        <v>-0.4344168361594356</v>
      </c>
      <c r="Q23" s="43">
        <v>2.4299999999999999E-2</v>
      </c>
      <c r="R23" s="43"/>
      <c r="S23" s="43"/>
      <c r="T23" s="43"/>
      <c r="U23" s="43"/>
      <c r="V23" s="43"/>
      <c r="W23" s="43"/>
      <c r="X23" s="43">
        <v>0</v>
      </c>
      <c r="Y23">
        <v>4</v>
      </c>
      <c r="AB23" s="43">
        <v>14</v>
      </c>
      <c r="AC23" s="43">
        <v>-0.4344168361594356</v>
      </c>
      <c r="AD23" s="43"/>
      <c r="AE23" s="43"/>
      <c r="AF23" s="43"/>
      <c r="AG23" s="43"/>
      <c r="AH23" s="43"/>
      <c r="AI23" s="43"/>
      <c r="AJ23" s="43"/>
      <c r="AK23" s="43">
        <v>0</v>
      </c>
      <c r="AL23">
        <v>4</v>
      </c>
    </row>
    <row r="24" spans="2:38">
      <c r="B24" s="43">
        <v>15</v>
      </c>
      <c r="C24" s="43">
        <v>0.5655831638405644</v>
      </c>
      <c r="D24" s="43">
        <v>5.3100000000000001E-2</v>
      </c>
      <c r="E24" s="43"/>
      <c r="F24" s="43"/>
      <c r="G24" s="43"/>
      <c r="H24" s="43"/>
      <c r="I24" s="43"/>
      <c r="J24" s="43"/>
      <c r="K24" s="43">
        <v>0</v>
      </c>
      <c r="L24">
        <v>6</v>
      </c>
      <c r="O24" s="43">
        <v>15</v>
      </c>
      <c r="P24" s="43">
        <v>0.5655831638405644</v>
      </c>
      <c r="Q24" s="43">
        <v>1.18E-2</v>
      </c>
      <c r="R24" s="43"/>
      <c r="S24" s="43"/>
      <c r="T24" s="43"/>
      <c r="U24" s="43"/>
      <c r="V24" s="43"/>
      <c r="W24" s="43"/>
      <c r="X24" s="43">
        <v>0</v>
      </c>
      <c r="Y24">
        <v>6</v>
      </c>
      <c r="AB24" s="43">
        <v>15</v>
      </c>
      <c r="AC24" s="43">
        <v>0.5655831638405644</v>
      </c>
      <c r="AD24" s="43"/>
      <c r="AE24" s="43"/>
      <c r="AF24" s="43"/>
      <c r="AG24" s="43"/>
      <c r="AH24" s="43"/>
      <c r="AI24" s="43"/>
      <c r="AJ24" s="43"/>
      <c r="AK24" s="43">
        <v>0</v>
      </c>
      <c r="AL24">
        <v>6</v>
      </c>
    </row>
    <row r="25" spans="2:38">
      <c r="B25" s="43">
        <v>16</v>
      </c>
      <c r="C25" s="43">
        <v>1.5655831638405644</v>
      </c>
      <c r="D25" s="43">
        <v>2.4E-2</v>
      </c>
      <c r="E25" s="43"/>
      <c r="F25" s="43"/>
      <c r="G25" s="43"/>
      <c r="H25" s="43"/>
      <c r="I25" s="43"/>
      <c r="J25" s="43"/>
      <c r="K25" s="43"/>
      <c r="O25" s="43">
        <v>16</v>
      </c>
      <c r="P25" s="43">
        <v>1.5655831638405644</v>
      </c>
      <c r="Q25" s="43">
        <v>5.1999999999999998E-3</v>
      </c>
      <c r="R25" s="43"/>
      <c r="S25" s="43"/>
      <c r="T25" s="43"/>
      <c r="U25" s="43"/>
      <c r="V25" s="43"/>
      <c r="W25" s="43"/>
      <c r="X25" s="43"/>
      <c r="AB25" s="43">
        <v>16</v>
      </c>
      <c r="AC25" s="43">
        <v>1.5655831638405644</v>
      </c>
      <c r="AD25" s="43"/>
      <c r="AE25" s="43"/>
      <c r="AF25" s="43"/>
      <c r="AG25" s="43"/>
      <c r="AH25" s="43"/>
      <c r="AI25" s="43"/>
      <c r="AJ25" s="43"/>
      <c r="AK25" s="43"/>
    </row>
    <row r="26" spans="2:38">
      <c r="B26" s="43">
        <v>17</v>
      </c>
      <c r="C26" s="43">
        <v>2.5655831638405644</v>
      </c>
      <c r="D26" s="43">
        <v>1.23E-2</v>
      </c>
      <c r="E26" s="43"/>
      <c r="F26" s="43"/>
      <c r="G26" s="43"/>
      <c r="H26" s="43"/>
      <c r="I26" s="43"/>
      <c r="J26" s="43"/>
      <c r="K26" s="43"/>
      <c r="O26" s="43">
        <v>17</v>
      </c>
      <c r="P26" s="43">
        <v>2.5655831638405644</v>
      </c>
      <c r="Q26" s="43"/>
      <c r="R26" s="43"/>
      <c r="S26" s="43"/>
      <c r="T26" s="43"/>
      <c r="U26" s="43"/>
      <c r="V26" s="44"/>
      <c r="W26" s="44"/>
      <c r="X26" s="44"/>
      <c r="AB26" s="43">
        <v>17</v>
      </c>
      <c r="AC26" s="43">
        <v>2.5655831638405644</v>
      </c>
      <c r="AD26" s="43"/>
      <c r="AE26" s="43"/>
      <c r="AF26" s="43"/>
      <c r="AG26" s="43"/>
      <c r="AH26" s="43"/>
      <c r="AI26" s="44"/>
      <c r="AJ26" s="44"/>
      <c r="AK26" s="44"/>
    </row>
    <row r="27" spans="2:38">
      <c r="B27" s="43">
        <v>18</v>
      </c>
      <c r="C27" s="43">
        <v>3.5655831638405644</v>
      </c>
      <c r="D27" s="43">
        <v>6.0000000000000001E-3</v>
      </c>
      <c r="E27" s="43"/>
      <c r="F27" s="43"/>
      <c r="G27" s="43"/>
      <c r="H27" s="43"/>
      <c r="I27" s="43"/>
      <c r="J27" s="43"/>
      <c r="K27" s="43"/>
      <c r="O27" s="43">
        <v>18</v>
      </c>
      <c r="P27" s="43">
        <v>3.5655831638405644</v>
      </c>
      <c r="Q27" s="43"/>
      <c r="R27" s="43"/>
      <c r="S27" s="43"/>
      <c r="T27" s="43"/>
      <c r="U27" s="45"/>
      <c r="V27" s="44"/>
      <c r="W27" s="44"/>
      <c r="X27" s="44"/>
      <c r="AB27" s="43">
        <v>18</v>
      </c>
      <c r="AC27" s="43">
        <v>3.5655831638405644</v>
      </c>
      <c r="AD27" s="43"/>
      <c r="AE27" s="43"/>
      <c r="AF27" s="43"/>
      <c r="AG27" s="43"/>
      <c r="AH27" s="45"/>
      <c r="AI27" s="44"/>
      <c r="AJ27" s="44"/>
      <c r="AK27" s="44"/>
    </row>
    <row r="28" spans="2:38">
      <c r="B28" s="43">
        <v>19</v>
      </c>
      <c r="C28" s="43">
        <v>4.56558316384056</v>
      </c>
      <c r="D28" s="44"/>
      <c r="E28" s="45"/>
      <c r="F28" s="45"/>
      <c r="G28" s="45"/>
      <c r="H28" s="45"/>
      <c r="I28" s="45"/>
      <c r="J28" s="45"/>
      <c r="K28" s="45"/>
      <c r="O28" s="43">
        <v>19</v>
      </c>
      <c r="P28" s="43">
        <v>4.56558316384056</v>
      </c>
      <c r="Q28" s="44"/>
      <c r="R28" s="45"/>
      <c r="S28" s="45"/>
      <c r="T28" s="45"/>
      <c r="U28" s="45"/>
      <c r="V28" s="45"/>
      <c r="W28" s="45"/>
      <c r="X28" s="45"/>
      <c r="AB28" s="43">
        <v>19</v>
      </c>
      <c r="AC28" s="43">
        <v>4.56558316384056</v>
      </c>
      <c r="AD28" s="44"/>
      <c r="AE28" s="45"/>
      <c r="AF28" s="45"/>
      <c r="AG28" s="45"/>
      <c r="AH28" s="45"/>
      <c r="AI28" s="45"/>
      <c r="AJ28" s="45"/>
      <c r="AK28" s="45"/>
    </row>
    <row r="29" spans="2:38" ht="15.75" thickBot="1">
      <c r="B29" s="43">
        <v>20</v>
      </c>
      <c r="C29" s="43">
        <v>5.56558316384056</v>
      </c>
      <c r="D29" s="44"/>
      <c r="E29" s="12"/>
      <c r="F29" s="12"/>
      <c r="G29" s="12"/>
      <c r="H29" s="12"/>
      <c r="I29" s="12"/>
      <c r="J29" s="12"/>
      <c r="K29" s="12"/>
      <c r="O29" s="43">
        <v>20</v>
      </c>
      <c r="P29" s="43">
        <v>5.56558316384056</v>
      </c>
      <c r="Q29" s="44"/>
      <c r="R29" s="12"/>
      <c r="S29" s="12"/>
      <c r="T29" s="12"/>
      <c r="U29" s="12"/>
      <c r="V29" s="12"/>
      <c r="W29" s="12"/>
      <c r="X29" s="12"/>
      <c r="AB29" s="43">
        <v>20</v>
      </c>
      <c r="AC29" s="43">
        <v>5.56558316384056</v>
      </c>
      <c r="AD29" s="44"/>
      <c r="AE29" s="12"/>
      <c r="AF29" s="12"/>
      <c r="AG29" s="12"/>
      <c r="AH29" s="12"/>
      <c r="AI29" s="12"/>
      <c r="AJ29" s="12"/>
      <c r="AK29" s="12"/>
    </row>
    <row r="30" spans="2:38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2.8539680811433827</v>
      </c>
      <c r="E30" s="47" t="str">
        <f t="shared" ca="1" si="0"/>
        <v/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 t="str">
        <f t="shared" ca="1" si="0"/>
        <v/>
      </c>
      <c r="J30" s="48" t="str">
        <f t="shared" ca="1" si="0"/>
        <v/>
      </c>
      <c r="K30" s="48">
        <f ca="1">IFERROR(FORECAST(LOG10($C$31),OFFSET($L$10,MATCH($C$31,K$11:K$29,-1),0,2,1),LOG10(OFFSET(K$10,MATCH($C$31,K$11:K$29,-1),0,2,1))),"")</f>
        <v>1.5472307929875919</v>
      </c>
      <c r="P30" s="46" t="s">
        <v>29</v>
      </c>
      <c r="Q30" s="47">
        <f ca="1">IFERROR(FORECAST(LOG10($P$31),OFFSET($P$10,MATCH($P$31,Q$11:Q$29,-1),0,2,1),LOG10(OFFSET(Q$10,MATCH($P$31,Q$11:Q$29,-1),0,2,1))),"")</f>
        <v>0.76756775759106954</v>
      </c>
      <c r="R30" s="47" t="str">
        <f t="shared" ref="R30:W30" ca="1" si="1">IFERROR(FORECAST(LOG10($P$31),OFFSET($P$10,MATCH($P$31,R$11:R$29,-1),0,2,1),LOG10(OFFSET(R$10,MATCH($P$31,R$11:R$29,-1),0,2,1))),"")</f>
        <v/>
      </c>
      <c r="S30" s="47" t="str">
        <f t="shared" ca="1" si="1"/>
        <v/>
      </c>
      <c r="T30" s="47" t="str">
        <f t="shared" ca="1" si="1"/>
        <v/>
      </c>
      <c r="U30" s="47" t="str">
        <f t="shared" ca="1" si="1"/>
        <v/>
      </c>
      <c r="V30" s="47" t="str">
        <f t="shared" ca="1" si="1"/>
        <v/>
      </c>
      <c r="W30" s="47" t="str">
        <f t="shared" ca="1" si="1"/>
        <v/>
      </c>
      <c r="X30" s="48">
        <f ca="1">IFERROR(FORECAST(LOG10($C$31),OFFSET($L$10,MATCH($C$31,X$11:X$29,-1),0,2,1),LOG10(OFFSET(X$10,MATCH($C$31,X$11:X$29,-1),0,2,1))),"")</f>
        <v>0.11605793502568762</v>
      </c>
      <c r="AC30" s="46" t="s">
        <v>29</v>
      </c>
      <c r="AD30" s="47">
        <f t="shared" ref="AD30:AJ30" ca="1" si="2">IFERROR(FORECAST(LOG10($AC$31),OFFSET($AC$10,MATCH($AC$31,AD$11:AD$29,-1),0,2,1),LOG10(OFFSET(AD$10,MATCH($AC$31,AD$11:AD$29,-1),0,2,1))),"")</f>
        <v>-3.3434478294819776</v>
      </c>
      <c r="AE30" s="47" t="str">
        <f t="shared" ca="1" si="2"/>
        <v/>
      </c>
      <c r="AF30" s="47" t="str">
        <f t="shared" ca="1" si="2"/>
        <v/>
      </c>
      <c r="AG30" s="47" t="str">
        <f t="shared" ca="1" si="2"/>
        <v/>
      </c>
      <c r="AH30" s="47" t="str">
        <f t="shared" ca="1" si="2"/>
        <v/>
      </c>
      <c r="AI30" s="47" t="str">
        <f t="shared" ca="1" si="2"/>
        <v/>
      </c>
      <c r="AJ30" s="47" t="str">
        <f t="shared" ca="1" si="2"/>
        <v/>
      </c>
      <c r="AK30" s="48">
        <f ca="1">IFERROR(FORECAST(LOG10($C$31),OFFSET($L$10,MATCH($C$31,AK$11:AK$29,-1),0,2,1),LOG10(OFFSET(AK$10,MATCH($C$31,AK$11:AK$29,-1),0,2,1))),"")</f>
        <v>-1.2998575603206346</v>
      </c>
    </row>
    <row r="31" spans="2:38">
      <c r="C31" s="49">
        <v>0.01</v>
      </c>
      <c r="P31" s="49">
        <v>0.01</v>
      </c>
      <c r="AC31" s="49">
        <v>0.01</v>
      </c>
    </row>
    <row r="59" spans="1:38" ht="15.75">
      <c r="A59" s="40" t="s">
        <v>81</v>
      </c>
      <c r="B59" s="40"/>
    </row>
    <row r="61" spans="1:38">
      <c r="B61" s="99" t="s">
        <v>34</v>
      </c>
      <c r="C61" s="99" t="s">
        <v>28</v>
      </c>
      <c r="D61" s="96" t="s">
        <v>15</v>
      </c>
      <c r="E61" s="97"/>
      <c r="F61" s="97"/>
      <c r="G61" s="97"/>
      <c r="H61" s="97"/>
      <c r="I61" s="97"/>
      <c r="J61" s="97"/>
      <c r="K61" s="98"/>
      <c r="L61" s="99" t="s">
        <v>28</v>
      </c>
      <c r="O61" s="99" t="s">
        <v>34</v>
      </c>
      <c r="P61" s="99" t="s">
        <v>28</v>
      </c>
      <c r="Q61" s="96" t="s">
        <v>16</v>
      </c>
      <c r="R61" s="97"/>
      <c r="S61" s="97"/>
      <c r="T61" s="97"/>
      <c r="U61" s="97"/>
      <c r="V61" s="97"/>
      <c r="W61" s="97"/>
      <c r="X61" s="98"/>
      <c r="Y61" s="99" t="s">
        <v>28</v>
      </c>
      <c r="AB61" s="99" t="s">
        <v>34</v>
      </c>
      <c r="AC61" s="99" t="s">
        <v>28</v>
      </c>
      <c r="AD61" s="96" t="s">
        <v>26</v>
      </c>
      <c r="AE61" s="97"/>
      <c r="AF61" s="97"/>
      <c r="AG61" s="97"/>
      <c r="AH61" s="97"/>
      <c r="AI61" s="97"/>
      <c r="AJ61" s="97"/>
      <c r="AK61" s="98"/>
      <c r="AL61" s="99" t="s">
        <v>28</v>
      </c>
    </row>
    <row r="62" spans="1:38">
      <c r="B62" s="100"/>
      <c r="C62" s="100"/>
      <c r="D62" s="42" t="s">
        <v>83</v>
      </c>
      <c r="E62" s="42" t="s">
        <v>1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90</v>
      </c>
      <c r="L62" s="100"/>
      <c r="O62" s="100"/>
      <c r="P62" s="100"/>
      <c r="Q62" s="42" t="s">
        <v>83</v>
      </c>
      <c r="R62" s="42" t="s">
        <v>1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90</v>
      </c>
      <c r="Y62" s="100"/>
      <c r="AB62" s="100"/>
      <c r="AC62" s="100"/>
      <c r="AD62" s="42" t="s">
        <v>83</v>
      </c>
      <c r="AE62" s="42" t="s">
        <v>1</v>
      </c>
      <c r="AF62" s="42" t="s">
        <v>2</v>
      </c>
      <c r="AG62" s="42" t="s">
        <v>3</v>
      </c>
      <c r="AH62" s="42" t="s">
        <v>7</v>
      </c>
      <c r="AI62" s="42" t="s">
        <v>10</v>
      </c>
      <c r="AJ62" s="42" t="s">
        <v>30</v>
      </c>
      <c r="AK62" s="42" t="s">
        <v>90</v>
      </c>
      <c r="AL62" s="100"/>
    </row>
    <row r="63" spans="1:38">
      <c r="B63" s="43">
        <v>2</v>
      </c>
      <c r="C63" s="43">
        <v>-12.434416836159439</v>
      </c>
      <c r="D63" s="43">
        <v>0.99380000000000002</v>
      </c>
      <c r="E63" s="43"/>
      <c r="F63" s="43"/>
      <c r="G63" s="43"/>
      <c r="H63" s="43"/>
      <c r="I63" s="43"/>
      <c r="J63" s="43"/>
      <c r="K63" s="43">
        <v>1</v>
      </c>
      <c r="L63">
        <v>-20</v>
      </c>
      <c r="O63" s="43">
        <v>2</v>
      </c>
      <c r="P63" s="43">
        <v>-12.434416836159439</v>
      </c>
      <c r="Q63" s="43">
        <v>0.95299999999999996</v>
      </c>
      <c r="R63" s="43"/>
      <c r="S63" s="43"/>
      <c r="T63" s="43"/>
      <c r="U63" s="43"/>
      <c r="V63" s="43"/>
      <c r="W63" s="43"/>
      <c r="X63" s="43">
        <v>1</v>
      </c>
      <c r="Y63">
        <v>-20</v>
      </c>
      <c r="AB63" s="43">
        <v>2</v>
      </c>
      <c r="AC63" s="43">
        <v>-12.434416836159439</v>
      </c>
      <c r="AD63" s="43">
        <v>0.78739999999999999</v>
      </c>
      <c r="AE63" s="43"/>
      <c r="AF63" s="43"/>
      <c r="AG63" s="43"/>
      <c r="AH63" s="43"/>
      <c r="AI63" s="43"/>
      <c r="AJ63" s="43"/>
      <c r="AK63" s="43">
        <v>1</v>
      </c>
      <c r="AL63">
        <v>-20</v>
      </c>
    </row>
    <row r="64" spans="1:38">
      <c r="B64" s="43">
        <v>3</v>
      </c>
      <c r="C64" s="43">
        <v>-11.434416836159439</v>
      </c>
      <c r="D64" s="43">
        <v>0.98640000000000005</v>
      </c>
      <c r="E64" s="43"/>
      <c r="F64" s="43"/>
      <c r="G64" s="43"/>
      <c r="H64" s="43"/>
      <c r="I64" s="43"/>
      <c r="J64" s="43"/>
      <c r="K64" s="43">
        <v>1</v>
      </c>
      <c r="L64">
        <v>-18</v>
      </c>
      <c r="O64" s="43">
        <v>3</v>
      </c>
      <c r="P64" s="43">
        <v>-11.434416836159439</v>
      </c>
      <c r="Q64" s="43">
        <v>0.91349999999999998</v>
      </c>
      <c r="R64" s="43"/>
      <c r="S64" s="43"/>
      <c r="T64" s="43"/>
      <c r="U64" s="43"/>
      <c r="V64" s="43"/>
      <c r="W64" s="43"/>
      <c r="X64" s="43">
        <v>1</v>
      </c>
      <c r="Y64">
        <v>-18</v>
      </c>
      <c r="AB64" s="43">
        <v>3</v>
      </c>
      <c r="AC64" s="43">
        <v>-11.434416836159439</v>
      </c>
      <c r="AD64" s="43">
        <v>0.6623</v>
      </c>
      <c r="AE64" s="43"/>
      <c r="AF64" s="43"/>
      <c r="AG64" s="43"/>
      <c r="AH64" s="43"/>
      <c r="AI64" s="43"/>
      <c r="AJ64" s="43"/>
      <c r="AK64" s="43">
        <v>1</v>
      </c>
      <c r="AL64">
        <v>-18</v>
      </c>
    </row>
    <row r="65" spans="2:38">
      <c r="B65" s="43">
        <v>4</v>
      </c>
      <c r="C65" s="43">
        <v>-10.434416836159439</v>
      </c>
      <c r="D65" s="43">
        <v>0.96989999999999998</v>
      </c>
      <c r="E65" s="43"/>
      <c r="F65" s="43"/>
      <c r="G65" s="43"/>
      <c r="H65" s="43"/>
      <c r="I65" s="43"/>
      <c r="J65" s="43"/>
      <c r="K65" s="43">
        <v>1</v>
      </c>
      <c r="L65">
        <v>-16</v>
      </c>
      <c r="O65" s="43">
        <v>4</v>
      </c>
      <c r="P65" s="43">
        <v>-10.434416836159439</v>
      </c>
      <c r="Q65" s="43">
        <v>0.85370000000000001</v>
      </c>
      <c r="R65" s="43"/>
      <c r="S65" s="43"/>
      <c r="T65" s="43"/>
      <c r="U65" s="43"/>
      <c r="V65" s="43"/>
      <c r="W65" s="43"/>
      <c r="X65" s="43">
        <v>0.99966999999999995</v>
      </c>
      <c r="Y65">
        <v>-16</v>
      </c>
      <c r="AB65" s="43">
        <v>4</v>
      </c>
      <c r="AC65" s="43">
        <v>-10.434416836159439</v>
      </c>
      <c r="AD65" s="43">
        <v>0.53469999999999995</v>
      </c>
      <c r="AE65" s="43"/>
      <c r="AF65" s="43"/>
      <c r="AG65" s="43"/>
      <c r="AH65" s="43"/>
      <c r="AI65" s="43"/>
      <c r="AJ65" s="43"/>
      <c r="AK65" s="43">
        <v>0.99883</v>
      </c>
      <c r="AL65">
        <v>-16</v>
      </c>
    </row>
    <row r="66" spans="2:38">
      <c r="B66" s="43">
        <v>5</v>
      </c>
      <c r="C66" s="43">
        <v>-9.4344168361594392</v>
      </c>
      <c r="D66" s="43">
        <v>0.9405</v>
      </c>
      <c r="E66" s="43"/>
      <c r="F66" s="43"/>
      <c r="G66" s="43"/>
      <c r="H66" s="43"/>
      <c r="I66" s="43"/>
      <c r="J66" s="43"/>
      <c r="K66" s="43">
        <v>0.99917</v>
      </c>
      <c r="L66">
        <v>-14</v>
      </c>
      <c r="O66" s="43">
        <v>5</v>
      </c>
      <c r="P66" s="43">
        <v>-9.4344168361594392</v>
      </c>
      <c r="Q66" s="43">
        <v>0.76819999999999999</v>
      </c>
      <c r="R66" s="43"/>
      <c r="S66" s="43"/>
      <c r="T66" s="43"/>
      <c r="U66" s="43"/>
      <c r="V66" s="43"/>
      <c r="W66" s="43"/>
      <c r="X66" s="43">
        <v>0.99666999999999994</v>
      </c>
      <c r="Y66">
        <v>-14</v>
      </c>
      <c r="AB66" s="43">
        <v>5</v>
      </c>
      <c r="AC66" s="43">
        <v>-9.4344168361594392</v>
      </c>
      <c r="AD66" s="43">
        <v>0.3992</v>
      </c>
      <c r="AE66" s="43"/>
      <c r="AF66" s="43"/>
      <c r="AG66" s="43"/>
      <c r="AH66" s="43"/>
      <c r="AI66" s="43"/>
      <c r="AJ66" s="43"/>
      <c r="AK66" s="43">
        <v>0.98399999999999999</v>
      </c>
      <c r="AL66">
        <v>-14</v>
      </c>
    </row>
    <row r="67" spans="2:38">
      <c r="B67" s="43">
        <v>6</v>
      </c>
      <c r="C67" s="43">
        <v>-8.4344168361594374</v>
      </c>
      <c r="D67" s="43">
        <v>0.89139999999999997</v>
      </c>
      <c r="E67" s="43"/>
      <c r="F67" s="43"/>
      <c r="G67" s="43"/>
      <c r="H67" s="43"/>
      <c r="I67" s="43"/>
      <c r="J67" s="43"/>
      <c r="K67" s="43">
        <v>0.98599999999999999</v>
      </c>
      <c r="L67">
        <v>-12</v>
      </c>
      <c r="O67" s="43">
        <v>6</v>
      </c>
      <c r="P67" s="43">
        <v>-8.4344168361594374</v>
      </c>
      <c r="Q67" s="43">
        <v>0.65749999999999997</v>
      </c>
      <c r="R67" s="43"/>
      <c r="S67" s="43"/>
      <c r="T67" s="43"/>
      <c r="U67" s="43"/>
      <c r="V67" s="43"/>
      <c r="W67" s="43"/>
      <c r="X67" s="43">
        <v>0.96833000000000002</v>
      </c>
      <c r="Y67">
        <v>-12</v>
      </c>
      <c r="AB67" s="43">
        <v>6</v>
      </c>
      <c r="AC67" s="43">
        <v>-8.4344168361594374</v>
      </c>
      <c r="AD67" s="43">
        <v>0.27200000000000002</v>
      </c>
      <c r="AE67" s="43"/>
      <c r="AF67" s="43"/>
      <c r="AG67" s="43"/>
      <c r="AH67" s="43"/>
      <c r="AI67" s="43"/>
      <c r="AJ67" s="43"/>
      <c r="AK67" s="43">
        <v>0.91917000000000004</v>
      </c>
      <c r="AL67">
        <v>-12</v>
      </c>
    </row>
    <row r="68" spans="2:38">
      <c r="B68" s="43">
        <v>7</v>
      </c>
      <c r="C68" s="43">
        <v>-7.4344168361594356</v>
      </c>
      <c r="D68" s="43">
        <v>0.79400000000000004</v>
      </c>
      <c r="E68" s="43"/>
      <c r="F68" s="43"/>
      <c r="G68" s="43"/>
      <c r="H68" s="43"/>
      <c r="I68" s="43"/>
      <c r="J68" s="43"/>
      <c r="K68" s="43">
        <v>0.92917000000000005</v>
      </c>
      <c r="L68">
        <v>-10</v>
      </c>
      <c r="O68" s="43">
        <v>7</v>
      </c>
      <c r="P68" s="43">
        <v>-7.4344168361594356</v>
      </c>
      <c r="Q68" s="43">
        <v>0.51439999999999997</v>
      </c>
      <c r="R68" s="43"/>
      <c r="S68" s="43"/>
      <c r="T68" s="43"/>
      <c r="U68" s="43"/>
      <c r="V68" s="43"/>
      <c r="W68" s="43"/>
      <c r="X68" s="43">
        <v>0.86899999999999999</v>
      </c>
      <c r="Y68">
        <v>-10</v>
      </c>
      <c r="AB68" s="43">
        <v>7</v>
      </c>
      <c r="AC68" s="43">
        <v>-7.4344168361594356</v>
      </c>
      <c r="AD68" s="43">
        <v>0.15690000000000001</v>
      </c>
      <c r="AE68" s="43"/>
      <c r="AF68" s="43"/>
      <c r="AG68" s="43"/>
      <c r="AH68" s="43"/>
      <c r="AI68" s="43"/>
      <c r="AJ68" s="43"/>
      <c r="AK68" s="43">
        <v>0.73499999999999999</v>
      </c>
      <c r="AL68">
        <v>-10</v>
      </c>
    </row>
    <row r="69" spans="2:38">
      <c r="B69" s="43">
        <v>8</v>
      </c>
      <c r="C69" s="43">
        <v>-6.4344168361594356</v>
      </c>
      <c r="D69" s="43">
        <v>0.67</v>
      </c>
      <c r="E69" s="43"/>
      <c r="F69" s="43"/>
      <c r="G69" s="43"/>
      <c r="H69" s="43"/>
      <c r="I69" s="43"/>
      <c r="J69" s="43"/>
      <c r="K69" s="43">
        <v>0.76832999999999996</v>
      </c>
      <c r="L69">
        <v>-8</v>
      </c>
      <c r="O69" s="43">
        <v>8</v>
      </c>
      <c r="P69" s="43">
        <v>-6.4344168361594356</v>
      </c>
      <c r="Q69" s="43">
        <v>0.372</v>
      </c>
      <c r="R69" s="43"/>
      <c r="S69" s="43"/>
      <c r="T69" s="43"/>
      <c r="U69" s="43"/>
      <c r="V69" s="43"/>
      <c r="W69" s="43"/>
      <c r="X69" s="43">
        <v>0.65632999999999997</v>
      </c>
      <c r="Y69">
        <v>-8</v>
      </c>
      <c r="AB69" s="43">
        <v>8</v>
      </c>
      <c r="AC69" s="43">
        <v>-6.4344168361594356</v>
      </c>
      <c r="AD69" s="43">
        <v>7.6100000000000001E-2</v>
      </c>
      <c r="AE69" s="43"/>
      <c r="AF69" s="43"/>
      <c r="AG69" s="43"/>
      <c r="AH69" s="43"/>
      <c r="AI69" s="43"/>
      <c r="AJ69" s="43"/>
      <c r="AK69" s="43">
        <v>0.47966999999999999</v>
      </c>
      <c r="AL69">
        <v>-8</v>
      </c>
    </row>
    <row r="70" spans="2:38">
      <c r="B70" s="43">
        <v>9</v>
      </c>
      <c r="C70" s="43">
        <v>-5.4344168361594356</v>
      </c>
      <c r="D70" s="43">
        <v>0.56069999999999998</v>
      </c>
      <c r="E70" s="43"/>
      <c r="F70" s="43"/>
      <c r="G70" s="43"/>
      <c r="H70" s="43"/>
      <c r="I70" s="43"/>
      <c r="J70" s="43"/>
      <c r="K70" s="43">
        <v>0.49417</v>
      </c>
      <c r="L70">
        <v>-6</v>
      </c>
      <c r="O70" s="43">
        <v>9</v>
      </c>
      <c r="P70" s="43">
        <v>-5.4344168361594356</v>
      </c>
      <c r="Q70" s="43">
        <v>0.2661</v>
      </c>
      <c r="R70" s="43"/>
      <c r="S70" s="43"/>
      <c r="T70" s="43"/>
      <c r="U70" s="43"/>
      <c r="V70" s="43"/>
      <c r="W70" s="43"/>
      <c r="X70" s="43">
        <v>0.36967</v>
      </c>
      <c r="Y70">
        <v>-6</v>
      </c>
      <c r="AB70" s="43">
        <v>9</v>
      </c>
      <c r="AC70" s="43">
        <v>-5.4344168361594356</v>
      </c>
      <c r="AD70" s="43">
        <v>4.0599999999999997E-2</v>
      </c>
      <c r="AE70" s="43"/>
      <c r="AF70" s="43"/>
      <c r="AG70" s="43"/>
      <c r="AH70" s="43"/>
      <c r="AI70" s="43"/>
      <c r="AJ70" s="43"/>
      <c r="AK70" s="43">
        <v>0.21883</v>
      </c>
      <c r="AL70">
        <v>-6</v>
      </c>
    </row>
    <row r="71" spans="2:38">
      <c r="B71" s="43">
        <v>10</v>
      </c>
      <c r="C71" s="43">
        <v>-4.4344168361594356</v>
      </c>
      <c r="D71" s="43">
        <v>0.44640000000000002</v>
      </c>
      <c r="E71" s="43"/>
      <c r="F71" s="43"/>
      <c r="G71" s="43"/>
      <c r="H71" s="43"/>
      <c r="I71" s="43"/>
      <c r="J71" s="43"/>
      <c r="K71" s="43">
        <v>0.21833</v>
      </c>
      <c r="L71">
        <v>-4</v>
      </c>
      <c r="O71" s="43">
        <v>10</v>
      </c>
      <c r="P71" s="43">
        <v>-4.4344168361594356</v>
      </c>
      <c r="Q71" s="43">
        <v>0.17979999999999999</v>
      </c>
      <c r="R71" s="43"/>
      <c r="S71" s="43"/>
      <c r="T71" s="43"/>
      <c r="U71" s="43"/>
      <c r="V71" s="43"/>
      <c r="W71" s="43"/>
      <c r="X71" s="43">
        <v>0.14166999999999999</v>
      </c>
      <c r="Y71">
        <v>-4</v>
      </c>
      <c r="AB71" s="43">
        <v>10</v>
      </c>
      <c r="AC71" s="43">
        <v>-4.4344168361594356</v>
      </c>
      <c r="AD71" s="43">
        <v>0.02</v>
      </c>
      <c r="AE71" s="43"/>
      <c r="AF71" s="43"/>
      <c r="AG71" s="43"/>
      <c r="AH71" s="43"/>
      <c r="AI71" s="43"/>
      <c r="AJ71" s="43"/>
      <c r="AK71" s="43">
        <v>6.3500000000000001E-2</v>
      </c>
      <c r="AL71">
        <v>-4</v>
      </c>
    </row>
    <row r="72" spans="2:38">
      <c r="B72" s="43">
        <v>11</v>
      </c>
      <c r="C72" s="43">
        <v>-3.4344168361594356</v>
      </c>
      <c r="D72" s="43">
        <v>0.30549999999999999</v>
      </c>
      <c r="E72" s="43"/>
      <c r="F72" s="43"/>
      <c r="G72" s="43"/>
      <c r="H72" s="43"/>
      <c r="I72" s="43"/>
      <c r="J72" s="43"/>
      <c r="K72" s="43">
        <v>7.0000000000000007E-2</v>
      </c>
      <c r="L72">
        <v>-2</v>
      </c>
      <c r="O72" s="43">
        <v>11</v>
      </c>
      <c r="P72" s="43">
        <v>-3.4344168361594356</v>
      </c>
      <c r="Q72" s="43">
        <v>0.10680000000000001</v>
      </c>
      <c r="R72" s="43"/>
      <c r="S72" s="43"/>
      <c r="T72" s="43"/>
      <c r="U72" s="43"/>
      <c r="V72" s="43"/>
      <c r="W72" s="43"/>
      <c r="X72" s="43">
        <v>3.4833000000000003E-2</v>
      </c>
      <c r="Y72">
        <v>-2</v>
      </c>
      <c r="AB72" s="43">
        <v>11</v>
      </c>
      <c r="AC72" s="43">
        <v>-3.4344168361594356</v>
      </c>
      <c r="AD72" s="43">
        <v>7.7000000000000002E-3</v>
      </c>
      <c r="AE72" s="43"/>
      <c r="AF72" s="43"/>
      <c r="AG72" s="43"/>
      <c r="AH72" s="43"/>
      <c r="AI72" s="43"/>
      <c r="AJ72" s="43"/>
      <c r="AK72" s="43">
        <v>1.3833E-2</v>
      </c>
      <c r="AL72">
        <v>-2</v>
      </c>
    </row>
    <row r="73" spans="2:38">
      <c r="B73" s="43">
        <v>12</v>
      </c>
      <c r="C73" s="43">
        <v>-2.4344168361594356</v>
      </c>
      <c r="D73" s="43">
        <v>0.1827</v>
      </c>
      <c r="E73" s="43"/>
      <c r="F73" s="43"/>
      <c r="G73" s="43"/>
      <c r="H73" s="43"/>
      <c r="I73" s="43"/>
      <c r="J73" s="43"/>
      <c r="K73" s="43">
        <v>1.8332999999999999E-2</v>
      </c>
      <c r="L73">
        <v>0</v>
      </c>
      <c r="O73" s="43">
        <v>12</v>
      </c>
      <c r="P73" s="43">
        <v>-2.4344168361594356</v>
      </c>
      <c r="Q73" s="43">
        <v>5.5199999999999999E-2</v>
      </c>
      <c r="R73" s="43"/>
      <c r="S73" s="43"/>
      <c r="T73" s="43"/>
      <c r="U73" s="43"/>
      <c r="V73" s="43"/>
      <c r="W73" s="43"/>
      <c r="X73" s="43">
        <v>6.1666999999999998E-3</v>
      </c>
      <c r="Y73">
        <v>0</v>
      </c>
      <c r="AB73" s="43">
        <v>12</v>
      </c>
      <c r="AC73" s="43">
        <v>-2.4344168361594356</v>
      </c>
      <c r="AD73" s="43"/>
      <c r="AE73" s="43"/>
      <c r="AF73" s="43"/>
      <c r="AG73" s="43"/>
      <c r="AH73" s="43"/>
      <c r="AI73" s="43"/>
      <c r="AJ73" s="43"/>
      <c r="AK73" s="43">
        <v>3.1667000000000002E-3</v>
      </c>
      <c r="AL73">
        <v>0</v>
      </c>
    </row>
    <row r="74" spans="2:38">
      <c r="B74" s="43">
        <v>13</v>
      </c>
      <c r="C74" s="43">
        <v>-1.4344168361594356</v>
      </c>
      <c r="D74" s="43">
        <v>0.1075</v>
      </c>
      <c r="E74" s="43"/>
      <c r="F74" s="43"/>
      <c r="G74" s="43"/>
      <c r="H74" s="43"/>
      <c r="I74" s="43"/>
      <c r="J74" s="43"/>
      <c r="K74" s="43">
        <v>3.0000000000000001E-3</v>
      </c>
      <c r="L74">
        <v>2</v>
      </c>
      <c r="O74" s="43">
        <v>13</v>
      </c>
      <c r="P74" s="43">
        <v>-1.4344168361594356</v>
      </c>
      <c r="Q74" s="43">
        <v>2.6599999999999999E-2</v>
      </c>
      <c r="R74" s="43"/>
      <c r="S74" s="43"/>
      <c r="T74" s="43"/>
      <c r="U74" s="43"/>
      <c r="V74" s="43"/>
      <c r="W74" s="43"/>
      <c r="X74" s="43">
        <v>3.3333000000000001E-4</v>
      </c>
      <c r="Y74">
        <v>2</v>
      </c>
      <c r="AB74" s="43">
        <v>13</v>
      </c>
      <c r="AC74" s="43">
        <v>-1.4344168361594356</v>
      </c>
      <c r="AD74" s="43"/>
      <c r="AE74" s="43"/>
      <c r="AF74" s="43"/>
      <c r="AG74" s="43"/>
      <c r="AH74" s="43"/>
      <c r="AI74" s="43"/>
      <c r="AJ74" s="43"/>
      <c r="AK74" s="43">
        <v>0</v>
      </c>
      <c r="AL74">
        <v>2</v>
      </c>
    </row>
    <row r="75" spans="2:38">
      <c r="B75" s="43">
        <v>14</v>
      </c>
      <c r="C75" s="43">
        <v>-0.4344168361594356</v>
      </c>
      <c r="D75" s="43">
        <v>5.7799999999999997E-2</v>
      </c>
      <c r="E75" s="43"/>
      <c r="F75" s="43"/>
      <c r="G75" s="43"/>
      <c r="H75" s="43"/>
      <c r="I75" s="43"/>
      <c r="J75" s="43"/>
      <c r="K75" s="43">
        <v>5.0000000000000001E-4</v>
      </c>
      <c r="L75">
        <v>4</v>
      </c>
      <c r="O75" s="43">
        <v>14</v>
      </c>
      <c r="P75" s="43">
        <v>-0.4344168361594356</v>
      </c>
      <c r="Q75" s="43">
        <v>1.0800000000000001E-2</v>
      </c>
      <c r="R75" s="43"/>
      <c r="S75" s="43"/>
      <c r="T75" s="43"/>
      <c r="U75" s="43"/>
      <c r="V75" s="43"/>
      <c r="W75" s="43"/>
      <c r="X75" s="43">
        <v>0</v>
      </c>
      <c r="Y75">
        <v>4</v>
      </c>
      <c r="AB75" s="43">
        <v>14</v>
      </c>
      <c r="AC75" s="43">
        <v>-0.4344168361594356</v>
      </c>
      <c r="AD75" s="43"/>
      <c r="AE75" s="43"/>
      <c r="AF75" s="43"/>
      <c r="AG75" s="43"/>
      <c r="AH75" s="43"/>
      <c r="AI75" s="43"/>
      <c r="AJ75" s="43"/>
      <c r="AK75" s="43">
        <v>0</v>
      </c>
      <c r="AL75">
        <v>4</v>
      </c>
    </row>
    <row r="76" spans="2:38">
      <c r="B76" s="43">
        <v>15</v>
      </c>
      <c r="C76" s="43">
        <v>0.5655831638405644</v>
      </c>
      <c r="D76" s="43">
        <v>2.8000000000000001E-2</v>
      </c>
      <c r="E76" s="43"/>
      <c r="F76" s="43"/>
      <c r="G76" s="43"/>
      <c r="H76" s="43"/>
      <c r="I76" s="43"/>
      <c r="J76" s="43"/>
      <c r="K76" s="43">
        <v>0</v>
      </c>
      <c r="L76">
        <v>6</v>
      </c>
      <c r="O76" s="43">
        <v>15</v>
      </c>
      <c r="P76" s="43">
        <v>0.5655831638405644</v>
      </c>
      <c r="Q76" s="43">
        <v>4.8999999999999998E-3</v>
      </c>
      <c r="R76" s="43"/>
      <c r="S76" s="43"/>
      <c r="T76" s="43"/>
      <c r="U76" s="43"/>
      <c r="V76" s="43"/>
      <c r="W76" s="43"/>
      <c r="X76" s="43">
        <v>0</v>
      </c>
      <c r="Y76">
        <v>6</v>
      </c>
      <c r="AB76" s="43">
        <v>15</v>
      </c>
      <c r="AC76" s="43">
        <v>0.5655831638405644</v>
      </c>
      <c r="AD76" s="43"/>
      <c r="AE76" s="43"/>
      <c r="AF76" s="43"/>
      <c r="AG76" s="43"/>
      <c r="AH76" s="43"/>
      <c r="AI76" s="43"/>
      <c r="AJ76" s="43"/>
      <c r="AK76" s="43">
        <v>0</v>
      </c>
      <c r="AL76">
        <v>6</v>
      </c>
    </row>
    <row r="77" spans="2:38">
      <c r="B77" s="43">
        <v>16</v>
      </c>
      <c r="C77" s="43">
        <v>1.5655831638405644</v>
      </c>
      <c r="D77" s="43">
        <v>1.2200000000000001E-2</v>
      </c>
      <c r="E77" s="43"/>
      <c r="F77" s="43"/>
      <c r="G77" s="43"/>
      <c r="H77" s="43"/>
      <c r="I77" s="43"/>
      <c r="J77" s="43"/>
      <c r="K77" s="43"/>
      <c r="O77" s="43">
        <v>16</v>
      </c>
      <c r="P77" s="43">
        <v>1.5655831638405644</v>
      </c>
      <c r="Q77" s="43"/>
      <c r="R77" s="43"/>
      <c r="S77" s="43"/>
      <c r="T77" s="43"/>
      <c r="U77" s="43"/>
      <c r="V77" s="43"/>
      <c r="W77" s="43"/>
      <c r="X77" s="43"/>
      <c r="AB77" s="43">
        <v>16</v>
      </c>
      <c r="AC77" s="43">
        <v>1.5655831638405644</v>
      </c>
      <c r="AD77" s="43"/>
      <c r="AE77" s="43"/>
      <c r="AF77" s="43"/>
      <c r="AG77" s="43"/>
      <c r="AH77" s="43"/>
      <c r="AI77" s="43"/>
      <c r="AJ77" s="43"/>
      <c r="AK77" s="43"/>
    </row>
    <row r="78" spans="2:38">
      <c r="B78" s="43">
        <v>17</v>
      </c>
      <c r="C78" s="43">
        <v>2.5655831638405644</v>
      </c>
      <c r="D78" s="43">
        <v>5.8999999999999999E-3</v>
      </c>
      <c r="E78" s="43"/>
      <c r="F78" s="43"/>
      <c r="G78" s="43"/>
      <c r="H78" s="43"/>
      <c r="I78" s="43"/>
      <c r="J78" s="43"/>
      <c r="K78" s="43"/>
      <c r="O78" s="43">
        <v>17</v>
      </c>
      <c r="P78" s="43">
        <v>2.5655831638405644</v>
      </c>
      <c r="Q78" s="43"/>
      <c r="R78" s="43"/>
      <c r="S78" s="43"/>
      <c r="T78" s="43"/>
      <c r="U78" s="43"/>
      <c r="V78" s="44"/>
      <c r="W78" s="44"/>
      <c r="X78" s="44"/>
      <c r="AB78" s="43">
        <v>17</v>
      </c>
      <c r="AC78" s="43">
        <v>2.5655831638405644</v>
      </c>
      <c r="AD78" s="43"/>
      <c r="AE78" s="43"/>
      <c r="AF78" s="43"/>
      <c r="AG78" s="43"/>
      <c r="AH78" s="43"/>
      <c r="AI78" s="44"/>
      <c r="AJ78" s="44"/>
      <c r="AK78" s="44"/>
    </row>
    <row r="79" spans="2:38">
      <c r="B79" s="43">
        <v>18</v>
      </c>
      <c r="C79" s="43">
        <v>3.5655831638405644</v>
      </c>
      <c r="D79" s="43"/>
      <c r="E79" s="43"/>
      <c r="F79" s="43"/>
      <c r="G79" s="43"/>
      <c r="H79" s="43"/>
      <c r="I79" s="43"/>
      <c r="J79" s="43"/>
      <c r="K79" s="43"/>
      <c r="O79" s="43">
        <v>18</v>
      </c>
      <c r="P79" s="43">
        <v>3.5655831638405644</v>
      </c>
      <c r="Q79" s="43"/>
      <c r="R79" s="43"/>
      <c r="S79" s="43"/>
      <c r="T79" s="43"/>
      <c r="U79" s="45"/>
      <c r="V79" s="44"/>
      <c r="W79" s="44"/>
      <c r="X79" s="44"/>
      <c r="AB79" s="43">
        <v>18</v>
      </c>
      <c r="AC79" s="43">
        <v>3.5655831638405644</v>
      </c>
      <c r="AD79" s="43"/>
      <c r="AE79" s="43"/>
      <c r="AF79" s="43"/>
      <c r="AG79" s="43"/>
      <c r="AH79" s="45"/>
      <c r="AI79" s="44"/>
      <c r="AJ79" s="44"/>
      <c r="AK79" s="44"/>
    </row>
    <row r="80" spans="2:38">
      <c r="B80" s="43">
        <v>19</v>
      </c>
      <c r="C80" s="43">
        <v>4.56558316384056</v>
      </c>
      <c r="D80" s="44"/>
      <c r="E80" s="45"/>
      <c r="F80" s="45"/>
      <c r="G80" s="45"/>
      <c r="H80" s="45"/>
      <c r="I80" s="45"/>
      <c r="J80" s="45"/>
      <c r="K80" s="45"/>
      <c r="O80" s="43">
        <v>19</v>
      </c>
      <c r="P80" s="43">
        <v>4.56558316384056</v>
      </c>
      <c r="Q80" s="44"/>
      <c r="R80" s="45"/>
      <c r="S80" s="45"/>
      <c r="T80" s="45"/>
      <c r="U80" s="45"/>
      <c r="V80" s="45"/>
      <c r="W80" s="45"/>
      <c r="X80" s="45"/>
      <c r="AB80" s="43">
        <v>19</v>
      </c>
      <c r="AC80" s="43">
        <v>4.56558316384056</v>
      </c>
      <c r="AD80" s="44"/>
      <c r="AE80" s="45"/>
      <c r="AF80" s="45"/>
      <c r="AG80" s="45"/>
      <c r="AH80" s="45"/>
      <c r="AI80" s="45"/>
      <c r="AJ80" s="45"/>
      <c r="AK80" s="45"/>
    </row>
    <row r="81" spans="2:37" ht="15.75" thickBot="1">
      <c r="B81" s="43">
        <v>20</v>
      </c>
      <c r="C81" s="43">
        <v>5.56558316384056</v>
      </c>
      <c r="D81" s="44"/>
      <c r="E81" s="12"/>
      <c r="F81" s="12"/>
      <c r="G81" s="12"/>
      <c r="H81" s="12"/>
      <c r="I81" s="12"/>
      <c r="J81" s="12"/>
      <c r="K81" s="12"/>
      <c r="O81" s="43">
        <v>20</v>
      </c>
      <c r="P81" s="43">
        <v>5.56558316384056</v>
      </c>
      <c r="Q81" s="44"/>
      <c r="R81" s="12"/>
      <c r="S81" s="12"/>
      <c r="T81" s="12"/>
      <c r="U81" s="12"/>
      <c r="V81" s="12"/>
      <c r="W81" s="12"/>
      <c r="X81" s="12"/>
      <c r="AB81" s="43">
        <v>20</v>
      </c>
      <c r="AC81" s="43">
        <v>5.56558316384056</v>
      </c>
      <c r="AD81" s="44"/>
      <c r="AE81" s="12"/>
      <c r="AF81" s="12"/>
      <c r="AG81" s="12"/>
      <c r="AH81" s="12"/>
      <c r="AI81" s="12"/>
      <c r="AJ81" s="12"/>
      <c r="AK81" s="12"/>
    </row>
    <row r="82" spans="2:37" ht="30.75" thickBot="1">
      <c r="C82" s="46" t="s">
        <v>29</v>
      </c>
      <c r="D82" s="47">
        <f ca="1">IFERROR(FORECAST(LOG10($C$83),OFFSET($C$62,MATCH($C$83,D$63:D$81,-1),0,2,1),LOG10(OFFSET(D$62,MATCH($C$83,D$63:D$81,-1),0,2,1))),"")</f>
        <v>1.8393000908553709</v>
      </c>
      <c r="E82" s="47" t="str">
        <f t="shared" ref="E82:J82" ca="1" si="3">IFERROR(FORECAST(LOG10($C$83),OFFSET($C$62,MATCH($C$83,E$63:E$81,-1),0,2,1),LOG10(OFFSET(E$62,MATCH($C$83,E$63:E$81,-1),0,2,1))),"")</f>
        <v/>
      </c>
      <c r="F82" s="47" t="str">
        <f t="shared" ca="1" si="3"/>
        <v/>
      </c>
      <c r="G82" s="47" t="str">
        <f t="shared" ca="1" si="3"/>
        <v/>
      </c>
      <c r="H82" s="47" t="str">
        <f t="shared" ca="1" si="3"/>
        <v/>
      </c>
      <c r="I82" s="47" t="str">
        <f t="shared" ca="1" si="3"/>
        <v/>
      </c>
      <c r="J82" s="47" t="str">
        <f t="shared" ca="1" si="3"/>
        <v/>
      </c>
      <c r="K82" s="48">
        <f ca="1">IFERROR(FORECAST(LOG10($C$31),OFFSET($L$10,MATCH($C$31,K$11:K$29,-1),0,2,1),LOG10(OFFSET(K$10,MATCH($C$31,K$11:K$29,-1),0,2,1))),"")</f>
        <v>1.5472307929875919</v>
      </c>
      <c r="P82" s="46" t="s">
        <v>29</v>
      </c>
      <c r="Q82" s="47">
        <f ca="1">IFERROR(FORECAST(LOG10($P$83),OFFSET($P$62,MATCH($P$83,Q$63:Q$81,-1),0,2,1),LOG10(OFFSET(Q$62,MATCH($P$83,Q$63:Q$81,-1),0,2,1))),"")</f>
        <v>-0.33703612394761695</v>
      </c>
      <c r="R82" s="47" t="str">
        <f t="shared" ref="R82:W82" ca="1" si="4">IFERROR(FORECAST(LOG10($P$83),OFFSET($P$62,MATCH($P$83,R$63:R$81,-1),0,2,1),LOG10(OFFSET(R$62,MATCH($P$83,R$63:R$81,-1),0,2,1))),"")</f>
        <v/>
      </c>
      <c r="S82" s="47" t="str">
        <f t="shared" ca="1" si="4"/>
        <v/>
      </c>
      <c r="T82" s="47" t="str">
        <f t="shared" ca="1" si="4"/>
        <v/>
      </c>
      <c r="U82" s="47" t="str">
        <f t="shared" ca="1" si="4"/>
        <v/>
      </c>
      <c r="V82" s="47" t="str">
        <f t="shared" ca="1" si="4"/>
        <v/>
      </c>
      <c r="W82" s="47" t="str">
        <f t="shared" ca="1" si="4"/>
        <v/>
      </c>
      <c r="X82" s="48">
        <f ca="1">IFERROR(FORECAST(LOG10($C$31),OFFSET($L$10,MATCH($C$31,X$11:X$29,-1),0,2,1),LOG10(OFFSET(X$10,MATCH($C$31,X$11:X$29,-1),0,2,1))),"")</f>
        <v>0.11605793502568762</v>
      </c>
      <c r="AC82" s="46" t="s">
        <v>29</v>
      </c>
      <c r="AD82" s="47">
        <f ca="1">IFERROR(FORECAST(LOG10($AC$83),OFFSET($AC$62,MATCH($AC$83,AD$63:AD$81,-1),0,2,1),LOG10(OFFSET(AD$62,MATCH($AC$83,AD$63:AD$81,-1),0,2,1))),"")</f>
        <v>-3.7082371540582324</v>
      </c>
      <c r="AE82" s="47" t="str">
        <f t="shared" ref="AE82:AJ82" ca="1" si="5">IFERROR(FORECAST(LOG10($AC$83),OFFSET($AC$62,MATCH($AC$83,AE$63:AE$81,-1),0,2,1),LOG10(OFFSET(AE$62,MATCH($AC$83,AE$63:AE$81,-1),0,2,1))),"")</f>
        <v/>
      </c>
      <c r="AF82" s="47" t="str">
        <f t="shared" ca="1" si="5"/>
        <v/>
      </c>
      <c r="AG82" s="47" t="str">
        <f t="shared" ca="1" si="5"/>
        <v/>
      </c>
      <c r="AH82" s="47" t="str">
        <f t="shared" ca="1" si="5"/>
        <v/>
      </c>
      <c r="AI82" s="47" t="str">
        <f t="shared" ca="1" si="5"/>
        <v/>
      </c>
      <c r="AJ82" s="47" t="str">
        <f t="shared" ca="1" si="5"/>
        <v/>
      </c>
      <c r="AK82" s="48">
        <f ca="1">IFERROR(FORECAST(LOG10($C$31),OFFSET($L$10,MATCH($C$31,AK$11:AK$29,-1),0,2,1),LOG10(OFFSET(AK$10,MATCH($C$31,AK$11:AK$29,-1),0,2,1))),"")</f>
        <v>-1.2998575603206346</v>
      </c>
    </row>
    <row r="83" spans="2:37">
      <c r="C83" s="49">
        <v>0.01</v>
      </c>
      <c r="P83" s="49">
        <v>0.01</v>
      </c>
      <c r="AC83" s="49">
        <v>0.01</v>
      </c>
    </row>
  </sheetData>
  <mergeCells count="28">
    <mergeCell ref="AL9:AL10"/>
    <mergeCell ref="AL61:AL62"/>
    <mergeCell ref="Y61:Y62"/>
    <mergeCell ref="A2:H2"/>
    <mergeCell ref="A4:H4"/>
    <mergeCell ref="B9:B10"/>
    <mergeCell ref="C9:C10"/>
    <mergeCell ref="D9:K9"/>
    <mergeCell ref="AB9:AB10"/>
    <mergeCell ref="A5:H5"/>
    <mergeCell ref="AC9:AC10"/>
    <mergeCell ref="AD9:AK9"/>
    <mergeCell ref="A3:H3"/>
    <mergeCell ref="P9:P10"/>
    <mergeCell ref="Q9:X9"/>
    <mergeCell ref="O9:O10"/>
    <mergeCell ref="L9:L10"/>
    <mergeCell ref="Y9:Y10"/>
    <mergeCell ref="Q61:X61"/>
    <mergeCell ref="AB61:AB62"/>
    <mergeCell ref="AC61:AC62"/>
    <mergeCell ref="AD61:AK61"/>
    <mergeCell ref="B61:B62"/>
    <mergeCell ref="C61:C62"/>
    <mergeCell ref="D61:K61"/>
    <mergeCell ref="O61:O62"/>
    <mergeCell ref="P61:P62"/>
    <mergeCell ref="L61:L6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83"/>
  <sheetViews>
    <sheetView topLeftCell="R13" zoomScale="55" zoomScaleNormal="55" workbookViewId="0">
      <selection activeCell="X30" sqref="X3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8" ht="18.75">
      <c r="A2" s="101" t="s">
        <v>51</v>
      </c>
      <c r="B2" s="101"/>
      <c r="C2" s="101"/>
      <c r="D2" s="101"/>
      <c r="E2" s="101"/>
      <c r="F2" s="101"/>
      <c r="G2" s="101"/>
      <c r="H2" s="101"/>
    </row>
    <row r="3" spans="1:38" ht="18.75">
      <c r="A3" s="101" t="s">
        <v>31</v>
      </c>
      <c r="B3" s="101"/>
      <c r="C3" s="101"/>
      <c r="D3" s="101"/>
      <c r="E3" s="101"/>
      <c r="F3" s="101"/>
      <c r="G3" s="101"/>
      <c r="H3" s="101"/>
      <c r="I3" s="51"/>
    </row>
    <row r="4" spans="1:38" ht="20.25">
      <c r="A4" s="101" t="s">
        <v>33</v>
      </c>
      <c r="B4" s="101"/>
      <c r="C4" s="101"/>
      <c r="D4" s="101"/>
      <c r="E4" s="101"/>
      <c r="F4" s="101"/>
      <c r="G4" s="101"/>
      <c r="H4" s="101"/>
    </row>
    <row r="5" spans="1:38" ht="18.75">
      <c r="A5" s="101" t="s">
        <v>53</v>
      </c>
      <c r="B5" s="101"/>
      <c r="C5" s="101"/>
      <c r="D5" s="101"/>
      <c r="E5" s="101"/>
      <c r="F5" s="101"/>
      <c r="G5" s="101"/>
      <c r="H5" s="101"/>
    </row>
    <row r="6" spans="1:38" ht="18.75">
      <c r="A6" s="10"/>
      <c r="B6" s="10"/>
    </row>
    <row r="7" spans="1:38" ht="15.75">
      <c r="A7" s="40" t="s">
        <v>80</v>
      </c>
      <c r="B7" s="40"/>
    </row>
    <row r="9" spans="1:38" ht="15" customHeight="1">
      <c r="B9" s="99" t="s">
        <v>34</v>
      </c>
      <c r="C9" s="99" t="s">
        <v>28</v>
      </c>
      <c r="D9" s="96" t="s">
        <v>15</v>
      </c>
      <c r="E9" s="97"/>
      <c r="F9" s="97"/>
      <c r="G9" s="97"/>
      <c r="H9" s="97"/>
      <c r="I9" s="97"/>
      <c r="J9" s="97"/>
      <c r="K9" s="98"/>
      <c r="L9" s="99" t="s">
        <v>28</v>
      </c>
      <c r="O9" s="99" t="s">
        <v>34</v>
      </c>
      <c r="P9" s="99" t="s">
        <v>28</v>
      </c>
      <c r="Q9" s="96" t="s">
        <v>16</v>
      </c>
      <c r="R9" s="97"/>
      <c r="S9" s="97"/>
      <c r="T9" s="97"/>
      <c r="U9" s="97"/>
      <c r="V9" s="97"/>
      <c r="W9" s="97"/>
      <c r="X9" s="98"/>
      <c r="Y9" s="99" t="s">
        <v>28</v>
      </c>
      <c r="AB9" s="99" t="s">
        <v>34</v>
      </c>
      <c r="AC9" s="99" t="s">
        <v>28</v>
      </c>
      <c r="AD9" s="96" t="s">
        <v>26</v>
      </c>
      <c r="AE9" s="97"/>
      <c r="AF9" s="97"/>
      <c r="AG9" s="97"/>
      <c r="AH9" s="97"/>
      <c r="AI9" s="97"/>
      <c r="AJ9" s="97"/>
      <c r="AK9" s="98"/>
      <c r="AL9" s="99" t="s">
        <v>28</v>
      </c>
    </row>
    <row r="10" spans="1:38">
      <c r="B10" s="100"/>
      <c r="C10" s="100"/>
      <c r="D10" s="42" t="s">
        <v>83</v>
      </c>
      <c r="E10" s="42" t="s">
        <v>1</v>
      </c>
      <c r="F10" s="42" t="s">
        <v>2</v>
      </c>
      <c r="G10" s="42" t="s">
        <v>3</v>
      </c>
      <c r="H10" s="42" t="s">
        <v>7</v>
      </c>
      <c r="I10" s="42" t="s">
        <v>10</v>
      </c>
      <c r="J10" s="42" t="s">
        <v>30</v>
      </c>
      <c r="K10" s="42" t="s">
        <v>90</v>
      </c>
      <c r="L10" s="100"/>
      <c r="O10" s="100"/>
      <c r="P10" s="100"/>
      <c r="Q10" s="42" t="s">
        <v>83</v>
      </c>
      <c r="R10" s="42" t="s">
        <v>1</v>
      </c>
      <c r="S10" s="42" t="s">
        <v>2</v>
      </c>
      <c r="T10" s="42" t="s">
        <v>3</v>
      </c>
      <c r="U10" s="42" t="s">
        <v>7</v>
      </c>
      <c r="V10" s="42" t="s">
        <v>10</v>
      </c>
      <c r="W10" s="42" t="s">
        <v>30</v>
      </c>
      <c r="X10" s="42" t="s">
        <v>90</v>
      </c>
      <c r="Y10" s="100"/>
      <c r="AB10" s="100"/>
      <c r="AC10" s="100"/>
      <c r="AD10" s="42" t="s">
        <v>83</v>
      </c>
      <c r="AE10" s="42" t="s">
        <v>1</v>
      </c>
      <c r="AF10" s="42" t="s">
        <v>2</v>
      </c>
      <c r="AG10" s="42" t="s">
        <v>3</v>
      </c>
      <c r="AH10" s="42" t="s">
        <v>7</v>
      </c>
      <c r="AI10" s="42" t="s">
        <v>10</v>
      </c>
      <c r="AJ10" s="42" t="s">
        <v>30</v>
      </c>
      <c r="AK10" s="42" t="s">
        <v>90</v>
      </c>
      <c r="AL10" s="100"/>
    </row>
    <row r="11" spans="1:38">
      <c r="B11" s="43">
        <v>-1</v>
      </c>
      <c r="C11" s="43">
        <v>-15.434416836159436</v>
      </c>
      <c r="D11" s="43">
        <v>0.99919999999999998</v>
      </c>
      <c r="E11" s="43"/>
      <c r="F11" s="43"/>
      <c r="G11" s="43"/>
      <c r="H11" s="43"/>
      <c r="I11" s="43"/>
      <c r="J11" s="43"/>
      <c r="K11" s="43">
        <v>1</v>
      </c>
      <c r="L11">
        <v>-20</v>
      </c>
      <c r="O11" s="43">
        <v>-1</v>
      </c>
      <c r="P11" s="43">
        <v>-15.434416836159436</v>
      </c>
      <c r="Q11" s="43">
        <v>0.97140000000000004</v>
      </c>
      <c r="R11" s="43"/>
      <c r="S11" s="43"/>
      <c r="T11" s="43"/>
      <c r="U11" s="43"/>
      <c r="V11" s="43"/>
      <c r="W11" s="43"/>
      <c r="X11" s="43">
        <v>1</v>
      </c>
      <c r="Y11">
        <v>-20</v>
      </c>
      <c r="AB11" s="43">
        <v>-1</v>
      </c>
      <c r="AC11" s="43">
        <v>-15.434416836159436</v>
      </c>
      <c r="AD11" s="43">
        <v>0.9486</v>
      </c>
      <c r="AE11" s="43"/>
      <c r="AF11" s="43"/>
      <c r="AG11" s="43"/>
      <c r="AH11" s="43"/>
      <c r="AI11" s="43"/>
      <c r="AJ11" s="43"/>
      <c r="AK11" s="43">
        <v>1</v>
      </c>
      <c r="AL11">
        <v>-20</v>
      </c>
    </row>
    <row r="12" spans="1:38">
      <c r="B12" s="43">
        <v>0</v>
      </c>
      <c r="C12" s="43">
        <v>-14.434416836159436</v>
      </c>
      <c r="D12" s="43">
        <v>0.99790000000000001</v>
      </c>
      <c r="E12" s="43"/>
      <c r="F12" s="43"/>
      <c r="G12" s="43"/>
      <c r="H12" s="43"/>
      <c r="I12" s="43"/>
      <c r="J12" s="43"/>
      <c r="K12" s="43">
        <v>1</v>
      </c>
      <c r="L12">
        <v>-18</v>
      </c>
      <c r="O12" s="43">
        <v>0</v>
      </c>
      <c r="P12" s="43">
        <v>-14.434416836159436</v>
      </c>
      <c r="Q12" s="43">
        <v>0.93969999999999998</v>
      </c>
      <c r="R12" s="43"/>
      <c r="S12" s="43"/>
      <c r="T12" s="43"/>
      <c r="U12" s="43"/>
      <c r="V12" s="43"/>
      <c r="W12" s="43"/>
      <c r="X12" s="43">
        <v>1</v>
      </c>
      <c r="Y12">
        <v>-18</v>
      </c>
      <c r="AB12" s="43">
        <v>0</v>
      </c>
      <c r="AC12" s="43">
        <v>-14.434416836159436</v>
      </c>
      <c r="AD12" s="43">
        <v>0.89929999999999999</v>
      </c>
      <c r="AE12" s="43"/>
      <c r="AF12" s="43"/>
      <c r="AG12" s="43"/>
      <c r="AH12" s="43"/>
      <c r="AI12" s="43"/>
      <c r="AJ12" s="43"/>
      <c r="AK12" s="43">
        <v>0.999</v>
      </c>
      <c r="AL12">
        <v>-18</v>
      </c>
    </row>
    <row r="13" spans="1:38">
      <c r="B13" s="43">
        <v>1</v>
      </c>
      <c r="C13" s="43">
        <v>-13.434416836159436</v>
      </c>
      <c r="D13" s="43">
        <v>0.99470000000000003</v>
      </c>
      <c r="E13" s="43"/>
      <c r="F13" s="43"/>
      <c r="G13" s="43"/>
      <c r="H13" s="43"/>
      <c r="I13" s="43"/>
      <c r="J13" s="43"/>
      <c r="K13" s="43">
        <v>1</v>
      </c>
      <c r="L13">
        <v>-16</v>
      </c>
      <c r="O13" s="43">
        <v>1</v>
      </c>
      <c r="P13" s="43">
        <v>-13.434416836159436</v>
      </c>
      <c r="Q13" s="43">
        <v>0.88139999999999996</v>
      </c>
      <c r="R13" s="43"/>
      <c r="S13" s="43"/>
      <c r="T13" s="43"/>
      <c r="U13" s="43"/>
      <c r="V13" s="43"/>
      <c r="W13" s="43"/>
      <c r="X13" s="43">
        <v>0.99233000000000005</v>
      </c>
      <c r="Y13">
        <v>-16</v>
      </c>
      <c r="AB13" s="43">
        <v>1</v>
      </c>
      <c r="AC13" s="43">
        <v>-13.434416836159436</v>
      </c>
      <c r="AD13" s="43">
        <v>0.81169999999999998</v>
      </c>
      <c r="AE13" s="43"/>
      <c r="AF13" s="43"/>
      <c r="AG13" s="43"/>
      <c r="AH13" s="43"/>
      <c r="AI13" s="43"/>
      <c r="AJ13" s="43"/>
      <c r="AK13" s="43">
        <v>0.99050000000000005</v>
      </c>
      <c r="AL13">
        <v>-16</v>
      </c>
    </row>
    <row r="14" spans="1:38">
      <c r="B14" s="43">
        <v>2</v>
      </c>
      <c r="C14" s="43">
        <v>-12.434416836159436</v>
      </c>
      <c r="D14" s="43">
        <v>0.98819999999999997</v>
      </c>
      <c r="E14" s="43"/>
      <c r="F14" s="43"/>
      <c r="G14" s="43"/>
      <c r="H14" s="43"/>
      <c r="I14" s="43"/>
      <c r="J14" s="43"/>
      <c r="K14" s="43">
        <v>0.99850000000000005</v>
      </c>
      <c r="L14">
        <v>-14</v>
      </c>
      <c r="O14" s="43">
        <v>2</v>
      </c>
      <c r="P14" s="43">
        <v>-12.434416836159436</v>
      </c>
      <c r="Q14" s="43">
        <v>0.79290000000000005</v>
      </c>
      <c r="R14" s="43"/>
      <c r="S14" s="43"/>
      <c r="T14" s="43"/>
      <c r="U14" s="43"/>
      <c r="V14" s="43"/>
      <c r="W14" s="43"/>
      <c r="X14" s="43">
        <v>0.9415</v>
      </c>
      <c r="Y14">
        <v>-14</v>
      </c>
      <c r="AB14" s="43">
        <v>2</v>
      </c>
      <c r="AC14" s="43">
        <v>-12.434416836159436</v>
      </c>
      <c r="AD14" s="43">
        <v>0.69130000000000003</v>
      </c>
      <c r="AE14" s="43"/>
      <c r="AF14" s="43"/>
      <c r="AG14" s="43"/>
      <c r="AH14" s="43"/>
      <c r="AI14" s="43"/>
      <c r="AJ14" s="43"/>
      <c r="AK14" s="43">
        <v>0.93117000000000005</v>
      </c>
      <c r="AL14">
        <v>-14</v>
      </c>
    </row>
    <row r="15" spans="1:38">
      <c r="B15" s="43">
        <v>3</v>
      </c>
      <c r="C15" s="43">
        <v>-11.434416836159436</v>
      </c>
      <c r="D15" s="43">
        <v>0.96650000000000003</v>
      </c>
      <c r="E15" s="43"/>
      <c r="F15" s="43"/>
      <c r="G15" s="43"/>
      <c r="H15" s="43"/>
      <c r="I15" s="43"/>
      <c r="J15" s="43"/>
      <c r="K15" s="43">
        <v>0.98316999999999999</v>
      </c>
      <c r="L15">
        <v>-12</v>
      </c>
      <c r="O15" s="43">
        <v>3</v>
      </c>
      <c r="P15" s="43">
        <v>-11.434416836159436</v>
      </c>
      <c r="Q15" s="43">
        <v>0.66690000000000005</v>
      </c>
      <c r="R15" s="43"/>
      <c r="S15" s="43"/>
      <c r="T15" s="43"/>
      <c r="U15" s="43"/>
      <c r="V15" s="43"/>
      <c r="W15" s="43"/>
      <c r="X15" s="43">
        <v>0.77517000000000003</v>
      </c>
      <c r="Y15">
        <v>-12</v>
      </c>
      <c r="AB15" s="43">
        <v>3</v>
      </c>
      <c r="AC15" s="43">
        <v>-11.434416836159436</v>
      </c>
      <c r="AD15" s="43">
        <v>0.55400000000000005</v>
      </c>
      <c r="AE15" s="43"/>
      <c r="AF15" s="43"/>
      <c r="AG15" s="43"/>
      <c r="AH15" s="43"/>
      <c r="AI15" s="43"/>
      <c r="AJ15" s="43"/>
      <c r="AK15" s="43">
        <v>0.74917</v>
      </c>
      <c r="AL15">
        <v>-12</v>
      </c>
    </row>
    <row r="16" spans="1:38">
      <c r="B16" s="43">
        <v>4</v>
      </c>
      <c r="C16" s="43">
        <v>-10.434416836159437</v>
      </c>
      <c r="D16" s="43">
        <v>0.92510000000000003</v>
      </c>
      <c r="E16" s="43"/>
      <c r="F16" s="43"/>
      <c r="G16" s="43"/>
      <c r="H16" s="43"/>
      <c r="I16" s="43"/>
      <c r="J16" s="43"/>
      <c r="K16" s="43">
        <v>0.89049999999999996</v>
      </c>
      <c r="L16">
        <v>-10</v>
      </c>
      <c r="O16" s="43">
        <v>4</v>
      </c>
      <c r="P16" s="43">
        <v>-10.434416836159437</v>
      </c>
      <c r="Q16" s="43">
        <v>0.51919999999999999</v>
      </c>
      <c r="R16" s="43"/>
      <c r="S16" s="43"/>
      <c r="T16" s="43"/>
      <c r="U16" s="43"/>
      <c r="V16" s="43"/>
      <c r="W16" s="43"/>
      <c r="X16" s="43">
        <v>0.49517</v>
      </c>
      <c r="Y16">
        <v>-10</v>
      </c>
      <c r="AB16" s="43">
        <v>4</v>
      </c>
      <c r="AC16" s="43">
        <v>-10.434416836159437</v>
      </c>
      <c r="AD16" s="43">
        <v>0.41070000000000001</v>
      </c>
      <c r="AE16" s="43"/>
      <c r="AF16" s="43"/>
      <c r="AG16" s="43"/>
      <c r="AH16" s="43"/>
      <c r="AI16" s="43"/>
      <c r="AJ16" s="43"/>
      <c r="AK16" s="43">
        <v>0.45300000000000001</v>
      </c>
      <c r="AL16">
        <v>-10</v>
      </c>
    </row>
    <row r="17" spans="2:38">
      <c r="B17" s="43">
        <v>5</v>
      </c>
      <c r="C17" s="43">
        <v>-9.4344168361594392</v>
      </c>
      <c r="D17" s="43">
        <v>0.84319999999999995</v>
      </c>
      <c r="E17" s="43"/>
      <c r="F17" s="43"/>
      <c r="G17" s="43"/>
      <c r="H17" s="43"/>
      <c r="I17" s="43"/>
      <c r="J17" s="43"/>
      <c r="K17" s="43">
        <v>0.68049999999999999</v>
      </c>
      <c r="L17">
        <v>-8</v>
      </c>
      <c r="O17" s="43">
        <v>5</v>
      </c>
      <c r="P17" s="43">
        <v>-9.4344168361594392</v>
      </c>
      <c r="Q17" s="43">
        <v>0.3674</v>
      </c>
      <c r="R17" s="43"/>
      <c r="S17" s="43"/>
      <c r="T17" s="43"/>
      <c r="U17" s="43"/>
      <c r="V17" s="43"/>
      <c r="W17" s="43"/>
      <c r="X17" s="43">
        <v>0.25167</v>
      </c>
      <c r="Y17">
        <v>-8</v>
      </c>
      <c r="AB17" s="43">
        <v>5</v>
      </c>
      <c r="AC17" s="43">
        <v>-9.4344168361594392</v>
      </c>
      <c r="AD17" s="43">
        <v>0.2732</v>
      </c>
      <c r="AE17" s="43"/>
      <c r="AF17" s="43"/>
      <c r="AG17" s="43"/>
      <c r="AH17" s="43"/>
      <c r="AI17" s="43"/>
      <c r="AJ17" s="43"/>
      <c r="AK17" s="43">
        <v>0.19733000000000001</v>
      </c>
      <c r="AL17">
        <v>-8</v>
      </c>
    </row>
    <row r="18" spans="2:38">
      <c r="B18" s="43">
        <v>6</v>
      </c>
      <c r="C18" s="43">
        <v>-8.4344168361594392</v>
      </c>
      <c r="D18" s="43">
        <v>0.72799999999999998</v>
      </c>
      <c r="E18" s="43"/>
      <c r="F18" s="43"/>
      <c r="G18" s="43"/>
      <c r="H18" s="43"/>
      <c r="I18" s="43"/>
      <c r="J18" s="43"/>
      <c r="K18" s="43">
        <v>0.40100000000000002</v>
      </c>
      <c r="L18">
        <v>-6</v>
      </c>
      <c r="O18" s="43">
        <v>6</v>
      </c>
      <c r="P18" s="43">
        <v>-8.4344168361594392</v>
      </c>
      <c r="Q18" s="43">
        <v>0.23669999999999999</v>
      </c>
      <c r="R18" s="43"/>
      <c r="S18" s="43"/>
      <c r="T18" s="43"/>
      <c r="U18" s="43"/>
      <c r="V18" s="43"/>
      <c r="W18" s="43"/>
      <c r="X18" s="43">
        <v>9.2999999999999999E-2</v>
      </c>
      <c r="Y18">
        <v>-6</v>
      </c>
      <c r="AB18" s="43">
        <v>6</v>
      </c>
      <c r="AC18" s="43">
        <v>-8.4344168361594392</v>
      </c>
      <c r="AD18" s="43">
        <v>0.16420000000000001</v>
      </c>
      <c r="AE18" s="43"/>
      <c r="AF18" s="43"/>
      <c r="AG18" s="43"/>
      <c r="AH18" s="43"/>
      <c r="AI18" s="43"/>
      <c r="AJ18" s="43"/>
      <c r="AK18" s="43">
        <v>6.1667E-2</v>
      </c>
      <c r="AL18">
        <v>-6</v>
      </c>
    </row>
    <row r="19" spans="2:38">
      <c r="B19" s="43">
        <v>7</v>
      </c>
      <c r="C19" s="43">
        <v>-7.4344168361594383</v>
      </c>
      <c r="D19" s="43">
        <v>0.59540000000000004</v>
      </c>
      <c r="E19" s="43"/>
      <c r="F19" s="43"/>
      <c r="G19" s="43"/>
      <c r="H19" s="43"/>
      <c r="I19" s="43"/>
      <c r="J19" s="43"/>
      <c r="K19" s="43">
        <v>0.17682999999999999</v>
      </c>
      <c r="L19">
        <v>-4</v>
      </c>
      <c r="O19" s="43">
        <v>7</v>
      </c>
      <c r="P19" s="43">
        <v>-7.4344168361594383</v>
      </c>
      <c r="Q19" s="43">
        <v>0.15029999999999999</v>
      </c>
      <c r="R19" s="43"/>
      <c r="S19" s="43"/>
      <c r="T19" s="43"/>
      <c r="U19" s="43"/>
      <c r="V19" s="43"/>
      <c r="W19" s="43"/>
      <c r="X19" s="43">
        <v>2.5000000000000001E-2</v>
      </c>
      <c r="Y19">
        <v>-4</v>
      </c>
      <c r="AB19" s="43">
        <v>7</v>
      </c>
      <c r="AC19" s="43">
        <v>-7.4344168361594383</v>
      </c>
      <c r="AD19" s="43">
        <v>0.1003</v>
      </c>
      <c r="AE19" s="43"/>
      <c r="AF19" s="43"/>
      <c r="AG19" s="43"/>
      <c r="AH19" s="43"/>
      <c r="AI19" s="43"/>
      <c r="AJ19" s="43"/>
      <c r="AK19" s="43">
        <v>1.3667E-2</v>
      </c>
      <c r="AL19">
        <v>-4</v>
      </c>
    </row>
    <row r="20" spans="2:38">
      <c r="B20" s="43">
        <v>8</v>
      </c>
      <c r="C20" s="43">
        <v>-6.4344168361594383</v>
      </c>
      <c r="D20" s="43">
        <v>0.45660000000000001</v>
      </c>
      <c r="E20" s="43"/>
      <c r="F20" s="43"/>
      <c r="G20" s="43"/>
      <c r="H20" s="43"/>
      <c r="I20" s="43"/>
      <c r="J20" s="43"/>
      <c r="K20" s="43">
        <v>5.3666999999999999E-2</v>
      </c>
      <c r="L20">
        <v>-2</v>
      </c>
      <c r="O20" s="43">
        <v>8</v>
      </c>
      <c r="P20" s="43">
        <v>-6.4344168361594383</v>
      </c>
      <c r="Q20" s="43">
        <v>8.9300000000000004E-2</v>
      </c>
      <c r="R20" s="43"/>
      <c r="S20" s="43"/>
      <c r="T20" s="43"/>
      <c r="U20" s="43"/>
      <c r="V20" s="43"/>
      <c r="W20" s="43"/>
      <c r="X20" s="43">
        <v>4.0000000000000001E-3</v>
      </c>
      <c r="Y20">
        <v>-2</v>
      </c>
      <c r="AB20" s="43">
        <v>8</v>
      </c>
      <c r="AC20" s="43">
        <v>-6.4344168361594383</v>
      </c>
      <c r="AD20" s="43">
        <v>5.79E-2</v>
      </c>
      <c r="AE20" s="43"/>
      <c r="AF20" s="43"/>
      <c r="AG20" s="43"/>
      <c r="AH20" s="43"/>
      <c r="AI20" s="43"/>
      <c r="AJ20" s="43"/>
      <c r="AK20" s="43">
        <v>3.0000000000000001E-3</v>
      </c>
      <c r="AL20">
        <v>-2</v>
      </c>
    </row>
    <row r="21" spans="2:38">
      <c r="B21" s="43">
        <v>9</v>
      </c>
      <c r="C21" s="43">
        <v>-5.4344168361594383</v>
      </c>
      <c r="D21" s="43">
        <v>0.32950000000000002</v>
      </c>
      <c r="E21" s="43"/>
      <c r="F21" s="43"/>
      <c r="G21" s="43"/>
      <c r="H21" s="43"/>
      <c r="I21" s="43"/>
      <c r="J21" s="43"/>
      <c r="K21" s="43">
        <v>1.2E-2</v>
      </c>
      <c r="L21">
        <v>0</v>
      </c>
      <c r="O21" s="43">
        <v>9</v>
      </c>
      <c r="P21" s="43">
        <v>-5.4344168361594383</v>
      </c>
      <c r="Q21" s="43">
        <v>4.8000000000000001E-2</v>
      </c>
      <c r="R21" s="43"/>
      <c r="S21" s="43"/>
      <c r="T21" s="43"/>
      <c r="U21" s="43"/>
      <c r="V21" s="43"/>
      <c r="W21" s="43"/>
      <c r="X21" s="43">
        <v>1.6667E-4</v>
      </c>
      <c r="Y21">
        <v>0</v>
      </c>
      <c r="AB21" s="43">
        <v>9</v>
      </c>
      <c r="AC21" s="43">
        <v>-5.4344168361594383</v>
      </c>
      <c r="AD21" s="43">
        <v>0.03</v>
      </c>
      <c r="AE21" s="43"/>
      <c r="AF21" s="43"/>
      <c r="AG21" s="43"/>
      <c r="AH21" s="43"/>
      <c r="AI21" s="43"/>
      <c r="AJ21" s="43"/>
      <c r="AK21" s="43">
        <v>5.0000000000000001E-4</v>
      </c>
      <c r="AL21">
        <v>0</v>
      </c>
    </row>
    <row r="22" spans="2:38">
      <c r="B22" s="43">
        <v>10</v>
      </c>
      <c r="C22" s="43">
        <v>-4.4344168361594383</v>
      </c>
      <c r="D22" s="43">
        <v>0.21970000000000001</v>
      </c>
      <c r="E22" s="43"/>
      <c r="F22" s="43"/>
      <c r="G22" s="43"/>
      <c r="H22" s="43"/>
      <c r="I22" s="43"/>
      <c r="J22" s="43"/>
      <c r="K22" s="43">
        <v>3.0000000000000001E-3</v>
      </c>
      <c r="L22">
        <v>2</v>
      </c>
      <c r="O22" s="43">
        <v>10</v>
      </c>
      <c r="P22" s="43">
        <v>-4.4344168361594383</v>
      </c>
      <c r="Q22" s="43">
        <v>2.24E-2</v>
      </c>
      <c r="R22" s="43"/>
      <c r="S22" s="43"/>
      <c r="T22" s="43"/>
      <c r="U22" s="43"/>
      <c r="V22" s="43"/>
      <c r="W22" s="43"/>
      <c r="X22" s="43">
        <v>0</v>
      </c>
      <c r="Y22">
        <v>2</v>
      </c>
      <c r="AB22" s="43">
        <v>10</v>
      </c>
      <c r="AC22" s="43">
        <v>-4.4344168361594383</v>
      </c>
      <c r="AD22" s="43">
        <v>1.34E-2</v>
      </c>
      <c r="AE22" s="43"/>
      <c r="AF22" s="43"/>
      <c r="AG22" s="43"/>
      <c r="AH22" s="43"/>
      <c r="AI22" s="43"/>
      <c r="AJ22" s="43"/>
      <c r="AK22" s="43">
        <v>5.0000000000000001E-4</v>
      </c>
      <c r="AL22">
        <v>2</v>
      </c>
    </row>
    <row r="23" spans="2:38">
      <c r="B23" s="43">
        <v>11</v>
      </c>
      <c r="C23" s="43">
        <v>-3.4344168361594383</v>
      </c>
      <c r="D23" s="43">
        <v>0.13109999999999999</v>
      </c>
      <c r="E23" s="43"/>
      <c r="F23" s="43"/>
      <c r="G23" s="43"/>
      <c r="H23" s="43"/>
      <c r="I23" s="43"/>
      <c r="J23" s="43"/>
      <c r="K23" s="43">
        <v>1.6667E-4</v>
      </c>
      <c r="L23">
        <v>4</v>
      </c>
      <c r="O23" s="43">
        <v>11</v>
      </c>
      <c r="P23" s="43">
        <v>-3.4344168361594383</v>
      </c>
      <c r="Q23" s="43">
        <v>9.9000000000000008E-3</v>
      </c>
      <c r="R23" s="43"/>
      <c r="S23" s="43"/>
      <c r="T23" s="43"/>
      <c r="U23" s="43"/>
      <c r="V23" s="43"/>
      <c r="W23" s="43"/>
      <c r="X23" s="43">
        <v>0</v>
      </c>
      <c r="Y23">
        <v>4</v>
      </c>
      <c r="AB23" s="43">
        <v>11</v>
      </c>
      <c r="AC23" s="43">
        <v>-3.4344168361594383</v>
      </c>
      <c r="AD23" s="43">
        <v>6.0000000000000001E-3</v>
      </c>
      <c r="AE23" s="43"/>
      <c r="AF23" s="43"/>
      <c r="AG23" s="43"/>
      <c r="AH23" s="43"/>
      <c r="AI23" s="43"/>
      <c r="AJ23" s="43"/>
      <c r="AK23" s="43">
        <v>0</v>
      </c>
      <c r="AL23">
        <v>4</v>
      </c>
    </row>
    <row r="24" spans="2:38">
      <c r="B24" s="43">
        <v>12</v>
      </c>
      <c r="C24" s="43">
        <v>-2.4344168361594383</v>
      </c>
      <c r="D24" s="43">
        <v>6.9500000000000006E-2</v>
      </c>
      <c r="E24" s="43"/>
      <c r="F24" s="43"/>
      <c r="G24" s="43"/>
      <c r="H24" s="43"/>
      <c r="I24" s="43"/>
      <c r="J24" s="43"/>
      <c r="K24" s="43">
        <v>0</v>
      </c>
      <c r="L24">
        <v>6</v>
      </c>
      <c r="O24" s="43">
        <v>12</v>
      </c>
      <c r="P24" s="43">
        <v>-2.4344168361594383</v>
      </c>
      <c r="Q24" s="43">
        <v>3.7000000000000002E-3</v>
      </c>
      <c r="R24" s="43"/>
      <c r="S24" s="43"/>
      <c r="T24" s="43"/>
      <c r="U24" s="43"/>
      <c r="V24" s="43"/>
      <c r="W24" s="43"/>
      <c r="X24" s="43">
        <v>0</v>
      </c>
      <c r="Y24">
        <v>6</v>
      </c>
      <c r="AB24" s="43">
        <v>12</v>
      </c>
      <c r="AC24" s="43">
        <v>-2.4344168361594383</v>
      </c>
      <c r="AD24" s="43"/>
      <c r="AE24" s="43"/>
      <c r="AF24" s="43"/>
      <c r="AG24" s="43"/>
      <c r="AH24" s="43"/>
      <c r="AI24" s="43"/>
      <c r="AJ24" s="43"/>
      <c r="AK24" s="43">
        <v>0</v>
      </c>
      <c r="AL24">
        <v>6</v>
      </c>
    </row>
    <row r="25" spans="2:38">
      <c r="B25" s="43">
        <v>13</v>
      </c>
      <c r="C25" s="43">
        <v>-1.4344168361594383</v>
      </c>
      <c r="D25" s="43">
        <v>3.78E-2</v>
      </c>
      <c r="E25" s="43"/>
      <c r="F25" s="43"/>
      <c r="G25" s="43"/>
      <c r="H25" s="43"/>
      <c r="I25" s="43"/>
      <c r="J25" s="43"/>
      <c r="K25" s="43"/>
      <c r="O25" s="43">
        <v>13</v>
      </c>
      <c r="P25" s="43">
        <v>-1.4344168361594383</v>
      </c>
      <c r="Q25" s="43"/>
      <c r="R25" s="43"/>
      <c r="S25" s="43"/>
      <c r="T25" s="43"/>
      <c r="U25" s="43"/>
      <c r="V25" s="43"/>
      <c r="W25" s="43"/>
      <c r="X25" s="43"/>
      <c r="AB25" s="43">
        <v>13</v>
      </c>
      <c r="AC25" s="43">
        <v>-1.4344168361594383</v>
      </c>
      <c r="AD25" s="43"/>
      <c r="AE25" s="43"/>
      <c r="AF25" s="43"/>
      <c r="AG25" s="43"/>
      <c r="AH25" s="43"/>
      <c r="AI25" s="43"/>
      <c r="AJ25" s="43"/>
      <c r="AK25" s="43"/>
    </row>
    <row r="26" spans="2:38">
      <c r="B26" s="43">
        <v>14</v>
      </c>
      <c r="C26" s="43">
        <v>-0.43441683615943827</v>
      </c>
      <c r="D26" s="43">
        <v>1.8700000000000001E-2</v>
      </c>
      <c r="E26" s="43"/>
      <c r="F26" s="43"/>
      <c r="G26" s="43"/>
      <c r="H26" s="43"/>
      <c r="I26" s="43"/>
      <c r="J26" s="43"/>
      <c r="K26" s="43"/>
      <c r="O26" s="43">
        <v>14</v>
      </c>
      <c r="P26" s="43">
        <v>-0.43441683615943827</v>
      </c>
      <c r="Q26" s="43"/>
      <c r="R26" s="43"/>
      <c r="S26" s="43"/>
      <c r="T26" s="43"/>
      <c r="U26" s="43"/>
      <c r="V26" s="44"/>
      <c r="W26" s="44"/>
      <c r="X26" s="44"/>
      <c r="AB26" s="43">
        <v>14</v>
      </c>
      <c r="AC26" s="43">
        <v>-0.43441683615943827</v>
      </c>
      <c r="AD26" s="43"/>
      <c r="AE26" s="43"/>
      <c r="AF26" s="43"/>
      <c r="AG26" s="43"/>
      <c r="AH26" s="43"/>
      <c r="AI26" s="44"/>
      <c r="AJ26" s="44"/>
      <c r="AK26" s="44"/>
    </row>
    <row r="27" spans="2:38">
      <c r="B27" s="43">
        <v>15</v>
      </c>
      <c r="C27" s="43">
        <v>0.56558316384056173</v>
      </c>
      <c r="D27" s="43">
        <v>7.7000000000000002E-3</v>
      </c>
      <c r="E27" s="43"/>
      <c r="F27" s="43"/>
      <c r="G27" s="43"/>
      <c r="H27" s="43"/>
      <c r="I27" s="43"/>
      <c r="J27" s="43"/>
      <c r="K27" s="43"/>
      <c r="O27" s="43">
        <v>15</v>
      </c>
      <c r="P27" s="43">
        <v>0.56558316384056173</v>
      </c>
      <c r="Q27" s="43"/>
      <c r="R27" s="43"/>
      <c r="S27" s="43"/>
      <c r="T27" s="43"/>
      <c r="U27" s="45"/>
      <c r="V27" s="44"/>
      <c r="W27" s="44"/>
      <c r="X27" s="44"/>
      <c r="AB27" s="43">
        <v>15</v>
      </c>
      <c r="AC27" s="43">
        <v>0.56558316384056173</v>
      </c>
      <c r="AD27" s="43"/>
      <c r="AE27" s="43"/>
      <c r="AF27" s="43"/>
      <c r="AG27" s="43"/>
      <c r="AH27" s="45"/>
      <c r="AI27" s="44"/>
      <c r="AJ27" s="44"/>
      <c r="AK27" s="44"/>
    </row>
    <row r="28" spans="2:38">
      <c r="B28" s="43">
        <v>16</v>
      </c>
      <c r="C28" s="43">
        <v>1.56558316384056</v>
      </c>
      <c r="D28" s="43"/>
      <c r="E28" s="43"/>
      <c r="F28" s="43"/>
      <c r="G28" s="45"/>
      <c r="H28" s="45"/>
      <c r="I28" s="45"/>
      <c r="J28" s="45"/>
      <c r="K28" s="45"/>
      <c r="O28" s="43">
        <v>16</v>
      </c>
      <c r="P28" s="43">
        <v>1.56558316384056</v>
      </c>
      <c r="Q28" s="44"/>
      <c r="R28" s="45"/>
      <c r="S28" s="45"/>
      <c r="T28" s="45"/>
      <c r="U28" s="45"/>
      <c r="V28" s="45"/>
      <c r="W28" s="45"/>
      <c r="X28" s="45"/>
      <c r="AB28" s="43">
        <v>16</v>
      </c>
      <c r="AC28" s="43">
        <v>1.56558316384056</v>
      </c>
      <c r="AD28" s="44"/>
      <c r="AE28" s="45"/>
      <c r="AF28" s="45"/>
      <c r="AG28" s="45"/>
      <c r="AH28" s="45"/>
      <c r="AI28" s="45"/>
      <c r="AJ28" s="45"/>
      <c r="AK28" s="45"/>
    </row>
    <row r="29" spans="2:38" ht="15.75" thickBot="1">
      <c r="B29" s="43">
        <v>17</v>
      </c>
      <c r="C29" s="43">
        <v>2.56558316384056</v>
      </c>
      <c r="D29" s="44"/>
      <c r="E29" s="12"/>
      <c r="F29" s="12"/>
      <c r="G29" s="12"/>
      <c r="H29" s="12"/>
      <c r="I29" s="12"/>
      <c r="J29" s="12"/>
      <c r="K29" s="12"/>
      <c r="O29" s="43">
        <v>17</v>
      </c>
      <c r="P29" s="43">
        <v>2.56558316384056</v>
      </c>
      <c r="Q29" s="44"/>
      <c r="R29" s="12"/>
      <c r="S29" s="12"/>
      <c r="T29" s="12"/>
      <c r="U29" s="12"/>
      <c r="V29" s="12"/>
      <c r="W29" s="12"/>
      <c r="X29" s="12"/>
      <c r="AB29" s="43">
        <v>17</v>
      </c>
      <c r="AC29" s="43">
        <v>2.56558316384056</v>
      </c>
      <c r="AD29" s="44"/>
      <c r="AE29" s="12"/>
      <c r="AF29" s="12"/>
      <c r="AG29" s="12"/>
      <c r="AH29" s="12"/>
      <c r="AI29" s="12"/>
      <c r="AJ29" s="12"/>
      <c r="AK29" s="12"/>
    </row>
    <row r="30" spans="2:38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0.27102233547101928</v>
      </c>
      <c r="E30" s="47" t="str">
        <f t="shared" ca="1" si="0"/>
        <v/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 t="str">
        <f t="shared" ca="1" si="0"/>
        <v/>
      </c>
      <c r="J30" s="48" t="str">
        <f t="shared" ca="1" si="0"/>
        <v/>
      </c>
      <c r="K30" s="48">
        <f ca="1">IFERROR(FORECAST(LOG10($C$31),OFFSET($L$10,MATCH($C$31,K$11:K$29,-1),0,2,1),LOG10(OFFSET(K$10,MATCH($C$31,K$11:K$29,-1),0,2,1))),"")</f>
        <v>0.26303440583379434</v>
      </c>
      <c r="P30" s="46" t="s">
        <v>29</v>
      </c>
      <c r="Q30" s="47">
        <f ca="1">IFERROR(FORECAST(LOG10($P$31),OFFSET($P$10,MATCH($P$31,Q$11:Q$29,-1),0,2,1),LOG10(OFFSET(Q$10,MATCH($P$31,Q$11:Q$29,-1),0,2,1))),"")</f>
        <v>-3.446725486919604</v>
      </c>
      <c r="R30" s="47" t="str">
        <f t="shared" ref="R30:W30" ca="1" si="1">IFERROR(FORECAST(LOG10($P$31),OFFSET($P$10,MATCH($P$31,R$11:R$29,-1),0,2,1),LOG10(OFFSET(R$10,MATCH($P$31,R$11:R$29,-1),0,2,1))),"")</f>
        <v/>
      </c>
      <c r="S30" s="47" t="str">
        <f t="shared" ca="1" si="1"/>
        <v/>
      </c>
      <c r="T30" s="47" t="str">
        <f t="shared" ca="1" si="1"/>
        <v/>
      </c>
      <c r="U30" s="47" t="str">
        <f t="shared" ca="1" si="1"/>
        <v/>
      </c>
      <c r="V30" s="47" t="str">
        <f t="shared" ca="1" si="1"/>
        <v/>
      </c>
      <c r="W30" s="47" t="str">
        <f t="shared" ca="1" si="1"/>
        <v/>
      </c>
      <c r="X30" s="48">
        <f ca="1">IFERROR(FORECAST(LOG10($C$31),OFFSET($L$10,MATCH($C$31,X$11:X$29,-1),0,2,1),LOG10(OFFSET(X$10,MATCH($C$31,X$11:X$29,-1),0,2,1))),"")</f>
        <v>-3.0000000000000009</v>
      </c>
      <c r="AC30" s="46" t="s">
        <v>29</v>
      </c>
      <c r="AD30" s="47">
        <f t="shared" ref="AD30:AJ30" ca="1" si="2">IFERROR(FORECAST(LOG10($AC$31),OFFSET($AC$10,MATCH($AC$31,AD$11:AD$29,-1),0,2,1),LOG10(OFFSET(AD$10,MATCH($AC$31,AD$11:AD$29,-1),0,2,1))),"")</f>
        <v>-4.0701712249594371</v>
      </c>
      <c r="AE30" s="47" t="str">
        <f t="shared" ca="1" si="2"/>
        <v/>
      </c>
      <c r="AF30" s="47" t="str">
        <f t="shared" ca="1" si="2"/>
        <v/>
      </c>
      <c r="AG30" s="47" t="str">
        <f t="shared" ca="1" si="2"/>
        <v/>
      </c>
      <c r="AH30" s="47" t="str">
        <f t="shared" ca="1" si="2"/>
        <v/>
      </c>
      <c r="AI30" s="47" t="str">
        <f t="shared" ca="1" si="2"/>
        <v/>
      </c>
      <c r="AJ30" s="47" t="str">
        <f t="shared" ca="1" si="2"/>
        <v/>
      </c>
      <c r="AK30" s="48">
        <f ca="1">IFERROR(FORECAST(LOG10($C$31),OFFSET($L$10,MATCH($C$31,AK$11:AK$29,-1),0,2,1),LOG10(OFFSET(AK$10,MATCH($C$31,AK$11:AK$29,-1),0,2,1))),"")</f>
        <v>-3.5879650905557119</v>
      </c>
    </row>
    <row r="31" spans="2:38">
      <c r="C31" s="49">
        <v>0.01</v>
      </c>
      <c r="P31" s="49">
        <v>0.01</v>
      </c>
      <c r="AC31" s="49">
        <v>0.01</v>
      </c>
    </row>
    <row r="59" spans="1:38" ht="15.75">
      <c r="A59" s="40" t="s">
        <v>81</v>
      </c>
      <c r="B59" s="40"/>
    </row>
    <row r="61" spans="1:38">
      <c r="B61" s="99" t="s">
        <v>34</v>
      </c>
      <c r="C61" s="99" t="s">
        <v>28</v>
      </c>
      <c r="D61" s="96" t="s">
        <v>15</v>
      </c>
      <c r="E61" s="97"/>
      <c r="F61" s="97"/>
      <c r="G61" s="97"/>
      <c r="H61" s="97"/>
      <c r="I61" s="97"/>
      <c r="J61" s="97"/>
      <c r="K61" s="98"/>
      <c r="L61" s="99" t="s">
        <v>28</v>
      </c>
      <c r="O61" s="99" t="s">
        <v>34</v>
      </c>
      <c r="P61" s="99" t="s">
        <v>28</v>
      </c>
      <c r="Q61" s="96" t="s">
        <v>16</v>
      </c>
      <c r="R61" s="97"/>
      <c r="S61" s="97"/>
      <c r="T61" s="97"/>
      <c r="U61" s="97"/>
      <c r="V61" s="97"/>
      <c r="W61" s="97"/>
      <c r="X61" s="98"/>
      <c r="Y61" s="99" t="s">
        <v>28</v>
      </c>
      <c r="AB61" s="99" t="s">
        <v>34</v>
      </c>
      <c r="AC61" s="99" t="s">
        <v>28</v>
      </c>
      <c r="AD61" s="96" t="s">
        <v>26</v>
      </c>
      <c r="AE61" s="97"/>
      <c r="AF61" s="97"/>
      <c r="AG61" s="97"/>
      <c r="AH61" s="97"/>
      <c r="AI61" s="97"/>
      <c r="AJ61" s="97"/>
      <c r="AK61" s="98"/>
      <c r="AL61" s="99" t="s">
        <v>28</v>
      </c>
    </row>
    <row r="62" spans="1:38">
      <c r="B62" s="100"/>
      <c r="C62" s="100"/>
      <c r="D62" s="42" t="s">
        <v>83</v>
      </c>
      <c r="E62" s="42" t="s">
        <v>1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90</v>
      </c>
      <c r="L62" s="100"/>
      <c r="O62" s="100"/>
      <c r="P62" s="100"/>
      <c r="Q62" s="42" t="s">
        <v>83</v>
      </c>
      <c r="R62" s="42" t="s">
        <v>1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90</v>
      </c>
      <c r="Y62" s="100"/>
      <c r="AB62" s="100"/>
      <c r="AC62" s="100"/>
      <c r="AD62" s="42" t="s">
        <v>83</v>
      </c>
      <c r="AE62" s="42" t="s">
        <v>1</v>
      </c>
      <c r="AF62" s="42" t="s">
        <v>2</v>
      </c>
      <c r="AG62" s="42" t="s">
        <v>3</v>
      </c>
      <c r="AH62" s="42" t="s">
        <v>7</v>
      </c>
      <c r="AI62" s="42" t="s">
        <v>10</v>
      </c>
      <c r="AJ62" s="42" t="s">
        <v>30</v>
      </c>
      <c r="AK62" s="42" t="s">
        <v>90</v>
      </c>
      <c r="AL62" s="100"/>
    </row>
    <row r="63" spans="1:38">
      <c r="B63" s="43">
        <v>-1</v>
      </c>
      <c r="C63" s="43">
        <v>-15.434416836159436</v>
      </c>
      <c r="D63" s="43">
        <v>0.99870000000000003</v>
      </c>
      <c r="E63" s="43"/>
      <c r="F63" s="43"/>
      <c r="G63" s="43"/>
      <c r="H63" s="43"/>
      <c r="I63" s="43"/>
      <c r="J63" s="43"/>
      <c r="K63" s="43">
        <v>1</v>
      </c>
      <c r="L63">
        <v>-20</v>
      </c>
      <c r="O63" s="43">
        <v>-1</v>
      </c>
      <c r="P63" s="43">
        <v>-15.434416836159436</v>
      </c>
      <c r="Q63" s="43">
        <v>0.94930000000000003</v>
      </c>
      <c r="R63" s="43"/>
      <c r="S63" s="43"/>
      <c r="T63" s="43"/>
      <c r="U63" s="43"/>
      <c r="V63" s="43"/>
      <c r="W63" s="43"/>
      <c r="X63" s="43">
        <v>1</v>
      </c>
      <c r="Y63">
        <v>-20</v>
      </c>
      <c r="AB63" s="43">
        <v>-1</v>
      </c>
      <c r="AC63" s="43">
        <v>-15.434416836159436</v>
      </c>
      <c r="AD63" s="43">
        <v>0.91969999999999996</v>
      </c>
      <c r="AE63" s="43"/>
      <c r="AF63" s="43"/>
      <c r="AG63" s="43"/>
      <c r="AH63" s="43"/>
      <c r="AI63" s="43"/>
      <c r="AJ63" s="43"/>
      <c r="AK63" s="43">
        <v>1</v>
      </c>
      <c r="AL63">
        <v>-20</v>
      </c>
    </row>
    <row r="64" spans="1:38">
      <c r="B64" s="43">
        <v>0</v>
      </c>
      <c r="C64" s="43">
        <v>-14.434416836159436</v>
      </c>
      <c r="D64" s="43">
        <v>0.99629999999999996</v>
      </c>
      <c r="E64" s="43"/>
      <c r="F64" s="43"/>
      <c r="G64" s="43"/>
      <c r="H64" s="43"/>
      <c r="I64" s="43"/>
      <c r="J64" s="43"/>
      <c r="K64" s="43">
        <v>1</v>
      </c>
      <c r="L64">
        <v>-18</v>
      </c>
      <c r="O64" s="43">
        <v>0</v>
      </c>
      <c r="P64" s="43">
        <v>-14.434416836159436</v>
      </c>
      <c r="Q64" s="43">
        <v>0.9</v>
      </c>
      <c r="R64" s="43"/>
      <c r="S64" s="43"/>
      <c r="T64" s="43"/>
      <c r="U64" s="43"/>
      <c r="V64" s="43"/>
      <c r="W64" s="43"/>
      <c r="X64" s="43">
        <v>0.99966999999999995</v>
      </c>
      <c r="Y64">
        <v>-18</v>
      </c>
      <c r="AB64" s="43">
        <v>0</v>
      </c>
      <c r="AC64" s="43">
        <v>-14.434416836159436</v>
      </c>
      <c r="AD64" s="43">
        <v>0.8538</v>
      </c>
      <c r="AE64" s="43"/>
      <c r="AF64" s="43"/>
      <c r="AG64" s="43"/>
      <c r="AH64" s="43"/>
      <c r="AI64" s="43"/>
      <c r="AJ64" s="43"/>
      <c r="AK64" s="43">
        <v>0.99866999999999995</v>
      </c>
      <c r="AL64">
        <v>-18</v>
      </c>
    </row>
    <row r="65" spans="2:38">
      <c r="B65" s="43">
        <v>1</v>
      </c>
      <c r="C65" s="43">
        <v>-13.434416836159436</v>
      </c>
      <c r="D65" s="43">
        <v>0.9909</v>
      </c>
      <c r="E65" s="43"/>
      <c r="F65" s="43"/>
      <c r="G65" s="43"/>
      <c r="H65" s="43"/>
      <c r="I65" s="43"/>
      <c r="J65" s="43"/>
      <c r="K65" s="43">
        <v>1</v>
      </c>
      <c r="L65">
        <v>-16</v>
      </c>
      <c r="O65" s="43">
        <v>1</v>
      </c>
      <c r="P65" s="43">
        <v>-13.434416836159436</v>
      </c>
      <c r="Q65" s="43">
        <v>0.81359999999999999</v>
      </c>
      <c r="R65" s="43"/>
      <c r="S65" s="43"/>
      <c r="T65" s="43"/>
      <c r="U65" s="43"/>
      <c r="V65" s="43"/>
      <c r="W65" s="43"/>
      <c r="X65" s="43">
        <v>0.98733000000000004</v>
      </c>
      <c r="Y65">
        <v>-16</v>
      </c>
      <c r="AB65" s="43">
        <v>1</v>
      </c>
      <c r="AC65" s="43">
        <v>-13.434416836159436</v>
      </c>
      <c r="AD65" s="43">
        <v>0.7389</v>
      </c>
      <c r="AE65" s="43"/>
      <c r="AF65" s="43"/>
      <c r="AG65" s="43"/>
      <c r="AH65" s="43"/>
      <c r="AI65" s="43"/>
      <c r="AJ65" s="43"/>
      <c r="AK65" s="43">
        <v>0.98116999999999999</v>
      </c>
      <c r="AL65">
        <v>-16</v>
      </c>
    </row>
    <row r="66" spans="2:38">
      <c r="B66" s="43">
        <v>2</v>
      </c>
      <c r="C66" s="43">
        <v>-12.434416836159436</v>
      </c>
      <c r="D66" s="43">
        <v>0.98</v>
      </c>
      <c r="E66" s="43"/>
      <c r="F66" s="43"/>
      <c r="G66" s="43"/>
      <c r="H66" s="43"/>
      <c r="I66" s="43"/>
      <c r="J66" s="43"/>
      <c r="K66" s="43">
        <v>0.998</v>
      </c>
      <c r="L66">
        <v>-14</v>
      </c>
      <c r="O66" s="43">
        <v>2</v>
      </c>
      <c r="P66" s="43">
        <v>-12.434416836159436</v>
      </c>
      <c r="Q66" s="43">
        <v>0.69340000000000002</v>
      </c>
      <c r="R66" s="43"/>
      <c r="S66" s="43"/>
      <c r="T66" s="43"/>
      <c r="U66" s="43"/>
      <c r="V66" s="43"/>
      <c r="W66" s="43"/>
      <c r="X66" s="43">
        <v>0.90766999999999998</v>
      </c>
      <c r="Y66">
        <v>-14</v>
      </c>
      <c r="AB66" s="43">
        <v>2</v>
      </c>
      <c r="AC66" s="43">
        <v>-12.434416836159436</v>
      </c>
      <c r="AD66" s="43">
        <v>0.59399999999999997</v>
      </c>
      <c r="AE66" s="43"/>
      <c r="AF66" s="43"/>
      <c r="AG66" s="43"/>
      <c r="AH66" s="43"/>
      <c r="AI66" s="43"/>
      <c r="AJ66" s="43"/>
      <c r="AK66" s="43">
        <v>0.90032999999999996</v>
      </c>
      <c r="AL66">
        <v>-14</v>
      </c>
    </row>
    <row r="67" spans="2:38">
      <c r="B67" s="43">
        <v>3</v>
      </c>
      <c r="C67" s="43">
        <v>-11.434416836159436</v>
      </c>
      <c r="D67" s="43">
        <v>0.94950000000000001</v>
      </c>
      <c r="E67" s="43"/>
      <c r="F67" s="43"/>
      <c r="G67" s="43"/>
      <c r="H67" s="43"/>
      <c r="I67" s="43"/>
      <c r="J67" s="43"/>
      <c r="K67" s="43">
        <v>0.97567000000000004</v>
      </c>
      <c r="L67">
        <v>-12</v>
      </c>
      <c r="O67" s="43">
        <v>3</v>
      </c>
      <c r="P67" s="43">
        <v>-11.434416836159436</v>
      </c>
      <c r="Q67" s="43">
        <v>0.54859999999999998</v>
      </c>
      <c r="R67" s="43"/>
      <c r="S67" s="43"/>
      <c r="T67" s="43"/>
      <c r="U67" s="43"/>
      <c r="V67" s="43"/>
      <c r="W67" s="43"/>
      <c r="X67" s="43">
        <v>0.71099999999999997</v>
      </c>
      <c r="Y67">
        <v>-12</v>
      </c>
      <c r="AB67" s="43">
        <v>3</v>
      </c>
      <c r="AC67" s="43">
        <v>-11.434416836159436</v>
      </c>
      <c r="AD67" s="43">
        <v>0.45529999999999998</v>
      </c>
      <c r="AE67" s="43"/>
      <c r="AF67" s="43"/>
      <c r="AG67" s="43"/>
      <c r="AH67" s="43"/>
      <c r="AI67" s="43"/>
      <c r="AJ67" s="43"/>
      <c r="AK67" s="43">
        <v>0.67500000000000004</v>
      </c>
      <c r="AL67">
        <v>-12</v>
      </c>
    </row>
    <row r="68" spans="2:38">
      <c r="B68" s="43">
        <v>4</v>
      </c>
      <c r="C68" s="43">
        <v>-10.434416836159437</v>
      </c>
      <c r="D68" s="43">
        <v>0.89459999999999995</v>
      </c>
      <c r="E68" s="43"/>
      <c r="F68" s="43"/>
      <c r="G68" s="43"/>
      <c r="H68" s="43"/>
      <c r="I68" s="43"/>
      <c r="J68" s="43"/>
      <c r="K68" s="43">
        <v>0.86633000000000004</v>
      </c>
      <c r="L68">
        <v>-10</v>
      </c>
      <c r="O68" s="43">
        <v>4</v>
      </c>
      <c r="P68" s="43">
        <v>-10.434416836159437</v>
      </c>
      <c r="Q68" s="43">
        <v>0.39610000000000001</v>
      </c>
      <c r="R68" s="43"/>
      <c r="S68" s="43"/>
      <c r="T68" s="43"/>
      <c r="U68" s="43"/>
      <c r="V68" s="43"/>
      <c r="W68" s="43"/>
      <c r="X68" s="43">
        <v>0.40699999999999997</v>
      </c>
      <c r="Y68">
        <v>-10</v>
      </c>
      <c r="AB68" s="43">
        <v>4</v>
      </c>
      <c r="AC68" s="43">
        <v>-10.434416836159437</v>
      </c>
      <c r="AD68" s="43">
        <v>0.32219999999999999</v>
      </c>
      <c r="AE68" s="43"/>
      <c r="AF68" s="43"/>
      <c r="AG68" s="43"/>
      <c r="AH68" s="43"/>
      <c r="AI68" s="43"/>
      <c r="AJ68" s="43"/>
      <c r="AK68" s="43">
        <v>0.36817</v>
      </c>
      <c r="AL68">
        <v>-10</v>
      </c>
    </row>
    <row r="69" spans="2:38">
      <c r="B69" s="43">
        <v>5</v>
      </c>
      <c r="C69" s="43">
        <v>-9.4344168361594392</v>
      </c>
      <c r="D69" s="43">
        <v>0.79459999999999997</v>
      </c>
      <c r="E69" s="43"/>
      <c r="F69" s="43"/>
      <c r="G69" s="43"/>
      <c r="H69" s="43"/>
      <c r="I69" s="43"/>
      <c r="J69" s="43"/>
      <c r="K69" s="43">
        <v>0.63900000000000001</v>
      </c>
      <c r="L69">
        <v>-8</v>
      </c>
      <c r="O69" s="43">
        <v>5</v>
      </c>
      <c r="P69" s="43">
        <v>-9.4344168361594392</v>
      </c>
      <c r="Q69" s="43">
        <v>0.25180000000000002</v>
      </c>
      <c r="R69" s="43"/>
      <c r="S69" s="43"/>
      <c r="T69" s="43"/>
      <c r="U69" s="43"/>
      <c r="V69" s="43"/>
      <c r="W69" s="43"/>
      <c r="X69" s="43">
        <v>0.18817</v>
      </c>
      <c r="Y69">
        <v>-8</v>
      </c>
      <c r="AB69" s="43">
        <v>5</v>
      </c>
      <c r="AC69" s="43">
        <v>-9.4344168361594392</v>
      </c>
      <c r="AD69" s="43">
        <v>0.19420000000000001</v>
      </c>
      <c r="AE69" s="43"/>
      <c r="AF69" s="43"/>
      <c r="AG69" s="43"/>
      <c r="AH69" s="43"/>
      <c r="AI69" s="43"/>
      <c r="AJ69" s="43"/>
      <c r="AK69" s="43">
        <v>0.14732999999999999</v>
      </c>
      <c r="AL69">
        <v>-8</v>
      </c>
    </row>
    <row r="70" spans="2:38">
      <c r="B70" s="43">
        <v>6</v>
      </c>
      <c r="C70" s="43">
        <v>-8.4344168361594392</v>
      </c>
      <c r="D70" s="43">
        <v>0.66210000000000002</v>
      </c>
      <c r="E70" s="43"/>
      <c r="F70" s="43"/>
      <c r="G70" s="43"/>
      <c r="H70" s="43"/>
      <c r="I70" s="43"/>
      <c r="J70" s="43"/>
      <c r="K70" s="43">
        <v>0.36032999999999998</v>
      </c>
      <c r="L70">
        <v>-6</v>
      </c>
      <c r="O70" s="43">
        <v>6</v>
      </c>
      <c r="P70" s="43">
        <v>-8.4344168361594392</v>
      </c>
      <c r="Q70" s="43">
        <v>0.1411</v>
      </c>
      <c r="R70" s="43"/>
      <c r="S70" s="43"/>
      <c r="T70" s="43"/>
      <c r="U70" s="43"/>
      <c r="V70" s="43"/>
      <c r="W70" s="43"/>
      <c r="X70" s="43">
        <v>5.9499999999999997E-2</v>
      </c>
      <c r="Y70">
        <v>-6</v>
      </c>
      <c r="AB70" s="43">
        <v>6</v>
      </c>
      <c r="AC70" s="43">
        <v>-8.4344168361594392</v>
      </c>
      <c r="AD70" s="43">
        <v>0.1014</v>
      </c>
      <c r="AE70" s="43"/>
      <c r="AF70" s="43"/>
      <c r="AG70" s="43"/>
      <c r="AH70" s="43"/>
      <c r="AI70" s="43"/>
      <c r="AJ70" s="43"/>
      <c r="AK70" s="43">
        <v>4.4166999999999998E-2</v>
      </c>
      <c r="AL70">
        <v>-6</v>
      </c>
    </row>
    <row r="71" spans="2:38">
      <c r="B71" s="43">
        <v>7</v>
      </c>
      <c r="C71" s="43">
        <v>-7.4344168361594383</v>
      </c>
      <c r="D71" s="43">
        <v>0.51790000000000003</v>
      </c>
      <c r="E71" s="43"/>
      <c r="F71" s="43"/>
      <c r="G71" s="43"/>
      <c r="H71" s="43"/>
      <c r="I71" s="43"/>
      <c r="J71" s="43"/>
      <c r="K71" s="43">
        <v>0.15132999999999999</v>
      </c>
      <c r="L71">
        <v>-4</v>
      </c>
      <c r="O71" s="43">
        <v>7</v>
      </c>
      <c r="P71" s="43">
        <v>-7.4344168361594383</v>
      </c>
      <c r="Q71" s="43">
        <v>8.1600000000000006E-2</v>
      </c>
      <c r="R71" s="43"/>
      <c r="S71" s="43"/>
      <c r="T71" s="43"/>
      <c r="U71" s="43"/>
      <c r="V71" s="43"/>
      <c r="W71" s="43"/>
      <c r="X71" s="43">
        <v>1.5667E-2</v>
      </c>
      <c r="Y71">
        <v>-4</v>
      </c>
      <c r="AB71" s="43">
        <v>7</v>
      </c>
      <c r="AC71" s="43">
        <v>-7.4344168361594383</v>
      </c>
      <c r="AD71" s="43">
        <v>6.0100000000000001E-2</v>
      </c>
      <c r="AE71" s="43"/>
      <c r="AF71" s="43"/>
      <c r="AG71" s="43"/>
      <c r="AH71" s="43"/>
      <c r="AI71" s="43"/>
      <c r="AJ71" s="43"/>
      <c r="AK71" s="43">
        <v>8.8333000000000005E-3</v>
      </c>
      <c r="AL71">
        <v>-4</v>
      </c>
    </row>
    <row r="72" spans="2:38">
      <c r="B72" s="43">
        <v>8</v>
      </c>
      <c r="C72" s="43">
        <v>-6.4344168361594383</v>
      </c>
      <c r="D72" s="43">
        <v>0.37909999999999999</v>
      </c>
      <c r="E72" s="43"/>
      <c r="F72" s="43"/>
      <c r="G72" s="43"/>
      <c r="H72" s="43"/>
      <c r="I72" s="43"/>
      <c r="J72" s="43"/>
      <c r="K72" s="43">
        <v>4.3499999999999997E-2</v>
      </c>
      <c r="L72">
        <v>-2</v>
      </c>
      <c r="O72" s="43">
        <v>8</v>
      </c>
      <c r="P72" s="43">
        <v>-6.4344168361594383</v>
      </c>
      <c r="Q72" s="43">
        <v>4.4299999999999999E-2</v>
      </c>
      <c r="R72" s="43"/>
      <c r="S72" s="43"/>
      <c r="T72" s="43"/>
      <c r="U72" s="43"/>
      <c r="V72" s="43"/>
      <c r="W72" s="43"/>
      <c r="X72" s="43">
        <v>2.6667000000000001E-3</v>
      </c>
      <c r="Y72">
        <v>-2</v>
      </c>
      <c r="AB72" s="43">
        <v>8</v>
      </c>
      <c r="AC72" s="43">
        <v>-6.4344168361594383</v>
      </c>
      <c r="AD72" s="43">
        <v>3.4500000000000003E-2</v>
      </c>
      <c r="AE72" s="43"/>
      <c r="AF72" s="43"/>
      <c r="AG72" s="43"/>
      <c r="AH72" s="43"/>
      <c r="AI72" s="43"/>
      <c r="AJ72" s="43"/>
      <c r="AK72" s="43">
        <v>1.5E-3</v>
      </c>
      <c r="AL72">
        <v>-2</v>
      </c>
    </row>
    <row r="73" spans="2:38">
      <c r="B73" s="43">
        <v>9</v>
      </c>
      <c r="C73" s="43">
        <v>-5.4344168361594383</v>
      </c>
      <c r="D73" s="43">
        <v>0.27039999999999997</v>
      </c>
      <c r="E73" s="43"/>
      <c r="F73" s="43"/>
      <c r="G73" s="43"/>
      <c r="H73" s="43"/>
      <c r="I73" s="43"/>
      <c r="J73" s="43"/>
      <c r="K73" s="43">
        <v>8.9999999999999993E-3</v>
      </c>
      <c r="L73">
        <v>0</v>
      </c>
      <c r="O73" s="43">
        <v>9</v>
      </c>
      <c r="P73" s="43">
        <v>-5.4344168361594383</v>
      </c>
      <c r="Q73" s="43">
        <v>2.2200000000000001E-2</v>
      </c>
      <c r="R73" s="43"/>
      <c r="S73" s="43"/>
      <c r="T73" s="43"/>
      <c r="U73" s="43"/>
      <c r="V73" s="43"/>
      <c r="W73" s="43"/>
      <c r="X73" s="43">
        <v>0</v>
      </c>
      <c r="Y73">
        <v>0</v>
      </c>
      <c r="AB73" s="43">
        <v>9</v>
      </c>
      <c r="AC73" s="43">
        <v>-5.4344168361594383</v>
      </c>
      <c r="AD73" s="43">
        <v>1.66E-2</v>
      </c>
      <c r="AE73" s="43"/>
      <c r="AF73" s="43"/>
      <c r="AG73" s="43"/>
      <c r="AH73" s="43"/>
      <c r="AI73" s="43"/>
      <c r="AJ73" s="43"/>
      <c r="AK73" s="43">
        <v>5.0000000000000001E-4</v>
      </c>
      <c r="AL73">
        <v>0</v>
      </c>
    </row>
    <row r="74" spans="2:38">
      <c r="B74" s="43">
        <v>10</v>
      </c>
      <c r="C74" s="43">
        <v>-4.4344168361594383</v>
      </c>
      <c r="D74" s="43">
        <v>0.18060000000000001</v>
      </c>
      <c r="E74" s="43"/>
      <c r="F74" s="43"/>
      <c r="G74" s="43"/>
      <c r="H74" s="43"/>
      <c r="I74" s="43"/>
      <c r="J74" s="43"/>
      <c r="K74" s="43">
        <v>2.1667000000000001E-3</v>
      </c>
      <c r="L74">
        <v>2</v>
      </c>
      <c r="O74" s="43">
        <v>10</v>
      </c>
      <c r="P74" s="43">
        <v>-4.4344168361594383</v>
      </c>
      <c r="Q74" s="43">
        <v>9.4000000000000004E-3</v>
      </c>
      <c r="R74" s="43"/>
      <c r="S74" s="43"/>
      <c r="T74" s="43"/>
      <c r="U74" s="43"/>
      <c r="V74" s="43"/>
      <c r="W74" s="43"/>
      <c r="X74" s="43">
        <v>0</v>
      </c>
      <c r="Y74">
        <v>2</v>
      </c>
      <c r="AB74" s="43">
        <v>10</v>
      </c>
      <c r="AC74" s="43">
        <v>-4.4344168361594383</v>
      </c>
      <c r="AD74" s="43">
        <v>6.3E-3</v>
      </c>
      <c r="AE74" s="43"/>
      <c r="AF74" s="43"/>
      <c r="AG74" s="43"/>
      <c r="AH74" s="43"/>
      <c r="AI74" s="43"/>
      <c r="AJ74" s="43"/>
      <c r="AK74" s="43">
        <v>3.3333000000000001E-4</v>
      </c>
      <c r="AL74">
        <v>2</v>
      </c>
    </row>
    <row r="75" spans="2:38">
      <c r="B75" s="43">
        <v>11</v>
      </c>
      <c r="C75" s="43">
        <v>-3.4344168361594383</v>
      </c>
      <c r="D75" s="43">
        <v>0.1026</v>
      </c>
      <c r="E75" s="43"/>
      <c r="F75" s="43"/>
      <c r="G75" s="43"/>
      <c r="H75" s="43"/>
      <c r="I75" s="43"/>
      <c r="J75" s="43"/>
      <c r="K75" s="43">
        <v>1.6667E-4</v>
      </c>
      <c r="L75">
        <v>4</v>
      </c>
      <c r="O75" s="43">
        <v>11</v>
      </c>
      <c r="P75" s="43">
        <v>-3.4344168361594383</v>
      </c>
      <c r="Q75" s="43">
        <v>4.4999999999999997E-3</v>
      </c>
      <c r="R75" s="43"/>
      <c r="S75" s="43"/>
      <c r="T75" s="43"/>
      <c r="U75" s="43"/>
      <c r="V75" s="43"/>
      <c r="W75" s="43"/>
      <c r="X75" s="43">
        <v>0</v>
      </c>
      <c r="Y75">
        <v>4</v>
      </c>
      <c r="AB75" s="43">
        <v>11</v>
      </c>
      <c r="AC75" s="43">
        <v>-3.4344168361594383</v>
      </c>
      <c r="AD75" s="43"/>
      <c r="AE75" s="43"/>
      <c r="AF75" s="43"/>
      <c r="AG75" s="43"/>
      <c r="AH75" s="43"/>
      <c r="AI75" s="43"/>
      <c r="AJ75" s="43"/>
      <c r="AK75" s="43">
        <v>0</v>
      </c>
      <c r="AL75">
        <v>4</v>
      </c>
    </row>
    <row r="76" spans="2:38">
      <c r="B76" s="43">
        <v>12</v>
      </c>
      <c r="C76" s="43">
        <v>-2.4344168361594383</v>
      </c>
      <c r="D76" s="43">
        <v>4.9799999999999997E-2</v>
      </c>
      <c r="E76" s="43"/>
      <c r="F76" s="43"/>
      <c r="G76" s="43"/>
      <c r="H76" s="43"/>
      <c r="I76" s="43"/>
      <c r="J76" s="43"/>
      <c r="K76" s="43">
        <v>0</v>
      </c>
      <c r="L76">
        <v>6</v>
      </c>
      <c r="O76" s="43">
        <v>12</v>
      </c>
      <c r="P76" s="43">
        <v>-2.4344168361594383</v>
      </c>
      <c r="Q76" s="43"/>
      <c r="R76" s="43"/>
      <c r="S76" s="43"/>
      <c r="T76" s="43"/>
      <c r="U76" s="43"/>
      <c r="V76" s="43"/>
      <c r="W76" s="43"/>
      <c r="X76" s="43">
        <v>0</v>
      </c>
      <c r="Y76">
        <v>6</v>
      </c>
      <c r="AB76" s="43">
        <v>12</v>
      </c>
      <c r="AC76" s="43">
        <v>-2.4344168361594383</v>
      </c>
      <c r="AD76" s="43"/>
      <c r="AE76" s="43"/>
      <c r="AF76" s="43"/>
      <c r="AG76" s="43"/>
      <c r="AH76" s="43"/>
      <c r="AI76" s="43"/>
      <c r="AJ76" s="43"/>
      <c r="AK76" s="43">
        <v>0</v>
      </c>
      <c r="AL76">
        <v>6</v>
      </c>
    </row>
    <row r="77" spans="2:38">
      <c r="B77" s="43">
        <v>13</v>
      </c>
      <c r="C77" s="43">
        <v>-1.4344168361594383</v>
      </c>
      <c r="D77" s="43">
        <v>2.6499999999999999E-2</v>
      </c>
      <c r="E77" s="43"/>
      <c r="F77" s="43"/>
      <c r="G77" s="43"/>
      <c r="H77" s="43"/>
      <c r="I77" s="43"/>
      <c r="J77" s="43"/>
      <c r="K77" s="43"/>
      <c r="O77" s="43">
        <v>13</v>
      </c>
      <c r="P77" s="43">
        <v>-1.4344168361594383</v>
      </c>
      <c r="Q77" s="43"/>
      <c r="R77" s="43"/>
      <c r="S77" s="43"/>
      <c r="T77" s="43"/>
      <c r="U77" s="43"/>
      <c r="V77" s="43"/>
      <c r="W77" s="43"/>
      <c r="X77" s="43"/>
      <c r="AB77" s="43">
        <v>13</v>
      </c>
      <c r="AC77" s="43">
        <v>-1.4344168361594383</v>
      </c>
      <c r="AD77" s="43"/>
      <c r="AE77" s="43"/>
      <c r="AF77" s="43"/>
      <c r="AG77" s="43"/>
      <c r="AH77" s="43"/>
      <c r="AI77" s="43"/>
      <c r="AJ77" s="43"/>
      <c r="AK77" s="43"/>
    </row>
    <row r="78" spans="2:38">
      <c r="B78" s="43">
        <v>14</v>
      </c>
      <c r="C78" s="43">
        <v>-0.43441683615943827</v>
      </c>
      <c r="D78" s="43">
        <v>1.3100000000000001E-2</v>
      </c>
      <c r="E78" s="43"/>
      <c r="F78" s="43"/>
      <c r="G78" s="43"/>
      <c r="H78" s="43"/>
      <c r="I78" s="43"/>
      <c r="J78" s="43"/>
      <c r="K78" s="43"/>
      <c r="O78" s="43">
        <v>14</v>
      </c>
      <c r="P78" s="43">
        <v>-0.43441683615943827</v>
      </c>
      <c r="Q78" s="43"/>
      <c r="R78" s="43"/>
      <c r="S78" s="43"/>
      <c r="T78" s="43"/>
      <c r="U78" s="43"/>
      <c r="V78" s="44"/>
      <c r="W78" s="44"/>
      <c r="X78" s="44"/>
      <c r="AB78" s="43">
        <v>14</v>
      </c>
      <c r="AC78" s="43">
        <v>-0.43441683615943827</v>
      </c>
      <c r="AD78" s="43"/>
      <c r="AE78" s="43"/>
      <c r="AF78" s="43"/>
      <c r="AG78" s="43"/>
      <c r="AH78" s="43"/>
      <c r="AI78" s="44"/>
      <c r="AJ78" s="44"/>
      <c r="AK78" s="44"/>
    </row>
    <row r="79" spans="2:38">
      <c r="B79" s="43">
        <v>15</v>
      </c>
      <c r="C79" s="43">
        <v>0.56558316384056173</v>
      </c>
      <c r="D79" s="43">
        <v>5.1000000000000004E-3</v>
      </c>
      <c r="E79" s="43"/>
      <c r="F79" s="43"/>
      <c r="G79" s="43"/>
      <c r="H79" s="43"/>
      <c r="I79" s="43"/>
      <c r="J79" s="43"/>
      <c r="K79" s="43"/>
      <c r="O79" s="43">
        <v>15</v>
      </c>
      <c r="P79" s="43">
        <v>0.56558316384056173</v>
      </c>
      <c r="Q79" s="43"/>
      <c r="R79" s="43"/>
      <c r="S79" s="43"/>
      <c r="T79" s="43"/>
      <c r="U79" s="45"/>
      <c r="V79" s="44"/>
      <c r="W79" s="44"/>
      <c r="X79" s="44"/>
      <c r="AB79" s="43">
        <v>15</v>
      </c>
      <c r="AC79" s="43">
        <v>0.56558316384056173</v>
      </c>
      <c r="AD79" s="43"/>
      <c r="AE79" s="43"/>
      <c r="AF79" s="43"/>
      <c r="AG79" s="43"/>
      <c r="AH79" s="45"/>
      <c r="AI79" s="44"/>
      <c r="AJ79" s="44"/>
      <c r="AK79" s="44"/>
    </row>
    <row r="80" spans="2:38">
      <c r="B80" s="43">
        <v>16</v>
      </c>
      <c r="C80" s="43">
        <v>1.56558316384056</v>
      </c>
      <c r="D80" s="43"/>
      <c r="E80" s="43"/>
      <c r="F80" s="43"/>
      <c r="G80" s="43"/>
      <c r="H80" s="45"/>
      <c r="I80" s="45"/>
      <c r="J80" s="45"/>
      <c r="K80" s="45"/>
      <c r="O80" s="43">
        <v>16</v>
      </c>
      <c r="P80" s="43">
        <v>1.56558316384056</v>
      </c>
      <c r="Q80" s="44"/>
      <c r="R80" s="45"/>
      <c r="S80" s="45"/>
      <c r="T80" s="45"/>
      <c r="U80" s="45"/>
      <c r="V80" s="45"/>
      <c r="W80" s="45"/>
      <c r="X80" s="45"/>
      <c r="AB80" s="43">
        <v>16</v>
      </c>
      <c r="AC80" s="43">
        <v>1.56558316384056</v>
      </c>
      <c r="AD80" s="44"/>
      <c r="AE80" s="45"/>
      <c r="AF80" s="45"/>
      <c r="AG80" s="45"/>
      <c r="AH80" s="45"/>
      <c r="AI80" s="45"/>
      <c r="AJ80" s="45"/>
      <c r="AK80" s="45"/>
    </row>
    <row r="81" spans="2:37" ht="15.75" thickBot="1">
      <c r="B81" s="43">
        <v>17</v>
      </c>
      <c r="C81" s="43">
        <v>2.56558316384056</v>
      </c>
      <c r="D81" s="44"/>
      <c r="E81" s="12"/>
      <c r="F81" s="12"/>
      <c r="G81" s="12"/>
      <c r="H81" s="12"/>
      <c r="I81" s="12"/>
      <c r="J81" s="12"/>
      <c r="K81" s="12"/>
      <c r="O81" s="43">
        <v>17</v>
      </c>
      <c r="P81" s="43">
        <v>2.56558316384056</v>
      </c>
      <c r="Q81" s="44"/>
      <c r="R81" s="12"/>
      <c r="S81" s="12"/>
      <c r="T81" s="12"/>
      <c r="U81" s="12"/>
      <c r="V81" s="12"/>
      <c r="W81" s="12"/>
      <c r="X81" s="12"/>
      <c r="AB81" s="43">
        <v>17</v>
      </c>
      <c r="AC81" s="43">
        <v>2.56558316384056</v>
      </c>
      <c r="AD81" s="44"/>
      <c r="AE81" s="12"/>
      <c r="AF81" s="12"/>
      <c r="AG81" s="12"/>
      <c r="AH81" s="12"/>
      <c r="AI81" s="12"/>
      <c r="AJ81" s="12"/>
      <c r="AK81" s="12"/>
    </row>
    <row r="82" spans="2:37" ht="30.75" thickBot="1">
      <c r="C82" s="46" t="s">
        <v>29</v>
      </c>
      <c r="D82" s="47">
        <f ca="1">IFERROR(FORECAST(LOG10($C$83),OFFSET($C$62,MATCH($C$83,D$63:D$81,-1),0,2,1),LOG10(OFFSET(D$62,MATCH($C$83,D$63:D$81,-1),0,2,1))),"")</f>
        <v>-0.14818062625518014</v>
      </c>
      <c r="E82" s="47" t="str">
        <f t="shared" ref="E82:J82" ca="1" si="3">IFERROR(FORECAST(LOG10($C$83),OFFSET($C$62,MATCH($C$83,E$63:E$81,-1),0,2,1),LOG10(OFFSET(E$62,MATCH($C$83,E$63:E$81,-1),0,2,1))),"")</f>
        <v/>
      </c>
      <c r="F82" s="47" t="str">
        <f t="shared" ca="1" si="3"/>
        <v/>
      </c>
      <c r="G82" s="47" t="str">
        <f t="shared" ca="1" si="3"/>
        <v/>
      </c>
      <c r="H82" s="47" t="str">
        <f t="shared" ca="1" si="3"/>
        <v/>
      </c>
      <c r="I82" s="47" t="str">
        <f t="shared" ca="1" si="3"/>
        <v/>
      </c>
      <c r="J82" s="47" t="str">
        <f t="shared" ca="1" si="3"/>
        <v/>
      </c>
      <c r="K82" s="48">
        <f ca="1">IFERROR(FORECAST(LOG10($C$31),OFFSET($L$10,MATCH($C$31,K$11:K$29,-1),0,2,1),LOG10(OFFSET(K$10,MATCH($C$31,K$11:K$29,-1),0,2,1))),"")</f>
        <v>0.26303440583379434</v>
      </c>
      <c r="P82" s="46" t="s">
        <v>29</v>
      </c>
      <c r="Q82" s="47">
        <f ca="1">IFERROR(FORECAST(LOG10($P$83),OFFSET($P$62,MATCH($P$83,Q$63:Q$81,-1),0,2,1),LOG10(OFFSET(Q$62,MATCH($P$83,Q$63:Q$81,-1),0,2,1))),"")</f>
        <v>-4.5064166692334657</v>
      </c>
      <c r="R82" s="47" t="str">
        <f t="shared" ref="R82:W82" ca="1" si="4">IFERROR(FORECAST(LOG10($P$83),OFFSET($P$62,MATCH($P$83,R$63:R$81,-1),0,2,1),LOG10(OFFSET(R$62,MATCH($P$83,R$63:R$81,-1),0,2,1))),"")</f>
        <v/>
      </c>
      <c r="S82" s="47" t="str">
        <f t="shared" ca="1" si="4"/>
        <v/>
      </c>
      <c r="T82" s="47" t="str">
        <f t="shared" ca="1" si="4"/>
        <v/>
      </c>
      <c r="U82" s="47" t="str">
        <f t="shared" ca="1" si="4"/>
        <v/>
      </c>
      <c r="V82" s="47" t="str">
        <f t="shared" ca="1" si="4"/>
        <v/>
      </c>
      <c r="W82" s="47" t="str">
        <f t="shared" ca="1" si="4"/>
        <v/>
      </c>
      <c r="X82" s="48">
        <f ca="1">IFERROR(FORECAST(LOG10($C$31),OFFSET($L$10,MATCH($C$31,X$11:X$29,-1),0,2,1),LOG10(OFFSET(X$10,MATCH($C$31,X$11:X$29,-1),0,2,1))),"")</f>
        <v>-3.0000000000000009</v>
      </c>
      <c r="AC82" s="46" t="s">
        <v>29</v>
      </c>
      <c r="AD82" s="47">
        <f ca="1">IFERROR(FORECAST(LOG10($AC$83),OFFSET($AC$62,MATCH($AC$83,AD$63:AD$81,-1),0,2,1),LOG10(OFFSET(AD$62,MATCH($AC$83,AD$63:AD$81,-1),0,2,1))),"")</f>
        <v>-4.9113059308374964</v>
      </c>
      <c r="AE82" s="47" t="str">
        <f t="shared" ref="AE82:AJ82" ca="1" si="5">IFERROR(FORECAST(LOG10($AC$83),OFFSET($AC$62,MATCH($AC$83,AE$63:AE$81,-1),0,2,1),LOG10(OFFSET(AE$62,MATCH($AC$83,AE$63:AE$81,-1),0,2,1))),"")</f>
        <v/>
      </c>
      <c r="AF82" s="47" t="str">
        <f t="shared" ca="1" si="5"/>
        <v/>
      </c>
      <c r="AG82" s="47" t="str">
        <f t="shared" ca="1" si="5"/>
        <v/>
      </c>
      <c r="AH82" s="47" t="str">
        <f t="shared" ca="1" si="5"/>
        <v/>
      </c>
      <c r="AI82" s="47" t="str">
        <f t="shared" ca="1" si="5"/>
        <v/>
      </c>
      <c r="AJ82" s="47" t="str">
        <f t="shared" ca="1" si="5"/>
        <v/>
      </c>
      <c r="AK82" s="48">
        <f ca="1">IFERROR(FORECAST(LOG10($C$31),OFFSET($L$10,MATCH($C$31,AK$11:AK$29,-1),0,2,1),LOG10(OFFSET(AK$10,MATCH($C$31,AK$11:AK$29,-1),0,2,1))),"")</f>
        <v>-3.5879650905557119</v>
      </c>
    </row>
    <row r="83" spans="2:37">
      <c r="C83" s="49">
        <v>0.01</v>
      </c>
      <c r="P83" s="49">
        <v>0.01</v>
      </c>
      <c r="AC83" s="49">
        <v>0.01</v>
      </c>
    </row>
  </sheetData>
  <mergeCells count="28">
    <mergeCell ref="AL61:AL62"/>
    <mergeCell ref="AL9:AL10"/>
    <mergeCell ref="AD9:AK9"/>
    <mergeCell ref="A2:H2"/>
    <mergeCell ref="A3:H3"/>
    <mergeCell ref="A4:H4"/>
    <mergeCell ref="B9:B10"/>
    <mergeCell ref="C9:C10"/>
    <mergeCell ref="D9:K9"/>
    <mergeCell ref="A5:H5"/>
    <mergeCell ref="O9:O10"/>
    <mergeCell ref="P9:P10"/>
    <mergeCell ref="Q9:X9"/>
    <mergeCell ref="AB9:AB10"/>
    <mergeCell ref="AC9:AC10"/>
    <mergeCell ref="L9:L10"/>
    <mergeCell ref="Y9:Y10"/>
    <mergeCell ref="Q61:X61"/>
    <mergeCell ref="AB61:AB62"/>
    <mergeCell ref="AC61:AC62"/>
    <mergeCell ref="AD61:AK61"/>
    <mergeCell ref="Y61:Y62"/>
    <mergeCell ref="B61:B62"/>
    <mergeCell ref="C61:C62"/>
    <mergeCell ref="D61:K61"/>
    <mergeCell ref="O61:O62"/>
    <mergeCell ref="P61:P62"/>
    <mergeCell ref="L61:L6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3"/>
  <sheetViews>
    <sheetView topLeftCell="E10" zoomScale="55" zoomScaleNormal="55" workbookViewId="0">
      <selection activeCell="X30" sqref="X3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01" t="s">
        <v>52</v>
      </c>
      <c r="B2" s="101"/>
      <c r="C2" s="101"/>
      <c r="D2" s="101"/>
      <c r="E2" s="101"/>
      <c r="F2" s="101"/>
      <c r="G2" s="101"/>
      <c r="H2" s="101"/>
    </row>
    <row r="3" spans="1:25" ht="18.75">
      <c r="A3" s="101" t="s">
        <v>31</v>
      </c>
      <c r="B3" s="101"/>
      <c r="C3" s="101"/>
      <c r="D3" s="101"/>
      <c r="E3" s="101"/>
      <c r="F3" s="101"/>
      <c r="G3" s="101"/>
      <c r="H3" s="101"/>
      <c r="I3" s="51"/>
    </row>
    <row r="4" spans="1:25" ht="20.25">
      <c r="A4" s="101" t="s">
        <v>54</v>
      </c>
      <c r="B4" s="101"/>
      <c r="C4" s="101"/>
      <c r="D4" s="101"/>
      <c r="E4" s="101"/>
      <c r="F4" s="101"/>
      <c r="G4" s="101"/>
      <c r="H4" s="101"/>
    </row>
    <row r="5" spans="1:25" ht="18.75">
      <c r="A5" s="101" t="s">
        <v>50</v>
      </c>
      <c r="B5" s="101"/>
      <c r="C5" s="101"/>
      <c r="D5" s="101"/>
      <c r="E5" s="101"/>
      <c r="F5" s="101"/>
      <c r="G5" s="101"/>
      <c r="H5" s="101"/>
    </row>
    <row r="6" spans="1:25" ht="18.75">
      <c r="A6" s="10"/>
      <c r="B6" s="10"/>
    </row>
    <row r="7" spans="1:25" ht="15.75">
      <c r="A7" s="40" t="s">
        <v>80</v>
      </c>
      <c r="B7" s="40"/>
    </row>
    <row r="9" spans="1:25" ht="15" customHeight="1">
      <c r="B9" s="99" t="s">
        <v>34</v>
      </c>
      <c r="C9" s="99" t="s">
        <v>28</v>
      </c>
      <c r="D9" s="96" t="s">
        <v>15</v>
      </c>
      <c r="E9" s="97"/>
      <c r="F9" s="97"/>
      <c r="G9" s="97"/>
      <c r="H9" s="97"/>
      <c r="I9" s="97"/>
      <c r="J9" s="97"/>
      <c r="K9" s="98"/>
      <c r="L9" s="99" t="s">
        <v>28</v>
      </c>
      <c r="O9" s="99" t="s">
        <v>34</v>
      </c>
      <c r="P9" s="99" t="s">
        <v>28</v>
      </c>
      <c r="Q9" s="96" t="s">
        <v>16</v>
      </c>
      <c r="R9" s="97"/>
      <c r="S9" s="97"/>
      <c r="T9" s="97"/>
      <c r="U9" s="97"/>
      <c r="V9" s="97"/>
      <c r="W9" s="97"/>
      <c r="X9" s="98"/>
      <c r="Y9" s="99" t="s">
        <v>28</v>
      </c>
    </row>
    <row r="10" spans="1:25">
      <c r="B10" s="100"/>
      <c r="C10" s="100"/>
      <c r="D10" s="42" t="s">
        <v>83</v>
      </c>
      <c r="E10" s="42" t="s">
        <v>1</v>
      </c>
      <c r="F10" s="42" t="s">
        <v>2</v>
      </c>
      <c r="G10" s="42" t="s">
        <v>3</v>
      </c>
      <c r="H10" s="42" t="s">
        <v>7</v>
      </c>
      <c r="I10" s="42" t="s">
        <v>10</v>
      </c>
      <c r="J10" s="42" t="s">
        <v>30</v>
      </c>
      <c r="K10" s="42" t="s">
        <v>90</v>
      </c>
      <c r="L10" s="100"/>
      <c r="O10" s="100"/>
      <c r="P10" s="100"/>
      <c r="Q10" s="42" t="s">
        <v>83</v>
      </c>
      <c r="R10" s="42" t="s">
        <v>1</v>
      </c>
      <c r="S10" s="42" t="s">
        <v>2</v>
      </c>
      <c r="T10" s="42" t="s">
        <v>3</v>
      </c>
      <c r="U10" s="42" t="s">
        <v>7</v>
      </c>
      <c r="V10" s="42" t="s">
        <v>10</v>
      </c>
      <c r="W10" s="42" t="s">
        <v>30</v>
      </c>
      <c r="X10" s="42" t="s">
        <v>90</v>
      </c>
      <c r="Y10" s="100"/>
    </row>
    <row r="11" spans="1:25">
      <c r="B11" s="43">
        <v>2</v>
      </c>
      <c r="C11" s="43">
        <v>-12.434416836159439</v>
      </c>
      <c r="D11" s="43">
        <v>0.99319999999999997</v>
      </c>
      <c r="E11" s="43"/>
      <c r="F11" s="43"/>
      <c r="G11" s="43"/>
      <c r="H11" s="43"/>
      <c r="I11" s="43"/>
      <c r="J11" s="43"/>
      <c r="K11" s="43">
        <v>1</v>
      </c>
      <c r="L11">
        <v>-20</v>
      </c>
      <c r="O11" s="43">
        <v>2</v>
      </c>
      <c r="P11" s="43">
        <v>-12.434416836159439</v>
      </c>
      <c r="Q11" s="43">
        <v>0.94769999999999999</v>
      </c>
      <c r="R11" s="43"/>
      <c r="S11" s="43"/>
      <c r="T11" s="43"/>
      <c r="U11" s="43"/>
      <c r="V11" s="43"/>
      <c r="W11" s="43"/>
      <c r="X11">
        <v>1</v>
      </c>
      <c r="Y11">
        <v>-20</v>
      </c>
    </row>
    <row r="12" spans="1:25">
      <c r="B12" s="43">
        <v>3</v>
      </c>
      <c r="C12" s="43">
        <v>-11.434416836159439</v>
      </c>
      <c r="D12" s="43">
        <v>0.98609999999999998</v>
      </c>
      <c r="E12" s="43"/>
      <c r="F12" s="43"/>
      <c r="G12" s="43"/>
      <c r="H12" s="43"/>
      <c r="I12" s="43"/>
      <c r="J12" s="43"/>
      <c r="K12" s="43">
        <v>1</v>
      </c>
      <c r="L12">
        <v>-18</v>
      </c>
      <c r="O12" s="43">
        <v>3</v>
      </c>
      <c r="P12" s="43">
        <v>-11.434416836159439</v>
      </c>
      <c r="Q12" s="43">
        <v>0.91090000000000004</v>
      </c>
      <c r="R12" s="43"/>
      <c r="S12" s="43"/>
      <c r="T12" s="43"/>
      <c r="U12" s="43"/>
      <c r="V12" s="43"/>
      <c r="W12" s="43"/>
      <c r="X12">
        <v>1</v>
      </c>
      <c r="Y12">
        <v>-18</v>
      </c>
    </row>
    <row r="13" spans="1:25">
      <c r="B13" s="43">
        <v>4</v>
      </c>
      <c r="C13" s="43">
        <v>-10.434416836159439</v>
      </c>
      <c r="D13" s="43">
        <v>0.96960000000000002</v>
      </c>
      <c r="E13" s="43"/>
      <c r="F13" s="43"/>
      <c r="G13" s="43"/>
      <c r="H13" s="43"/>
      <c r="I13" s="43"/>
      <c r="J13" s="43"/>
      <c r="K13" s="43">
        <v>1</v>
      </c>
      <c r="L13">
        <v>-16</v>
      </c>
      <c r="O13" s="43">
        <v>4</v>
      </c>
      <c r="P13" s="43">
        <v>-10.434416836159439</v>
      </c>
      <c r="Q13" s="43">
        <v>0.8498</v>
      </c>
      <c r="R13" s="43"/>
      <c r="S13" s="43"/>
      <c r="T13" s="43"/>
      <c r="U13" s="43"/>
      <c r="V13" s="43"/>
      <c r="W13" s="43"/>
      <c r="X13">
        <v>0.99966999999999995</v>
      </c>
      <c r="Y13">
        <v>-16</v>
      </c>
    </row>
    <row r="14" spans="1:25">
      <c r="B14" s="43">
        <v>5</v>
      </c>
      <c r="C14" s="43">
        <v>-9.4344168361594392</v>
      </c>
      <c r="D14" s="43">
        <v>0.93489999999999995</v>
      </c>
      <c r="E14" s="43"/>
      <c r="F14" s="43"/>
      <c r="G14" s="43"/>
      <c r="H14" s="43"/>
      <c r="I14" s="43"/>
      <c r="J14" s="43"/>
      <c r="K14" s="43">
        <v>0.99983</v>
      </c>
      <c r="L14">
        <v>-14</v>
      </c>
      <c r="O14" s="43">
        <v>5</v>
      </c>
      <c r="P14" s="43">
        <v>-9.4344168361594392</v>
      </c>
      <c r="Q14" s="43">
        <v>0.75329999999999997</v>
      </c>
      <c r="R14" s="43"/>
      <c r="S14" s="43"/>
      <c r="T14" s="43"/>
      <c r="U14" s="43"/>
      <c r="V14" s="43"/>
      <c r="W14" s="43"/>
      <c r="X14">
        <v>0.99617</v>
      </c>
      <c r="Y14">
        <v>-14</v>
      </c>
    </row>
    <row r="15" spans="1:25">
      <c r="B15" s="43">
        <v>6</v>
      </c>
      <c r="C15" s="43">
        <v>-8.4344168361594374</v>
      </c>
      <c r="D15" s="43">
        <v>0.87819999999999998</v>
      </c>
      <c r="E15" s="43"/>
      <c r="F15" s="43"/>
      <c r="G15" s="43"/>
      <c r="H15" s="43"/>
      <c r="I15" s="43"/>
      <c r="J15" s="43"/>
      <c r="K15" s="43">
        <v>0.99582999999999999</v>
      </c>
      <c r="L15">
        <v>-12</v>
      </c>
      <c r="O15" s="43">
        <v>6</v>
      </c>
      <c r="P15" s="43">
        <v>-8.4344168361594374</v>
      </c>
      <c r="Q15" s="43">
        <v>0.63149999999999995</v>
      </c>
      <c r="R15" s="43"/>
      <c r="S15" s="43"/>
      <c r="T15" s="43"/>
      <c r="U15" s="43"/>
      <c r="V15" s="43"/>
      <c r="W15" s="43"/>
      <c r="X15">
        <v>0.97267000000000003</v>
      </c>
      <c r="Y15">
        <v>-12</v>
      </c>
    </row>
    <row r="16" spans="1:25">
      <c r="B16" s="43">
        <v>7</v>
      </c>
      <c r="C16" s="43">
        <v>-7.4344168361594356</v>
      </c>
      <c r="D16" s="43">
        <v>0.78790000000000004</v>
      </c>
      <c r="E16" s="43"/>
      <c r="F16" s="43"/>
      <c r="G16" s="43"/>
      <c r="H16" s="43"/>
      <c r="I16" s="43"/>
      <c r="J16" s="43"/>
      <c r="K16" s="43">
        <v>0.96067000000000002</v>
      </c>
      <c r="L16">
        <v>-10</v>
      </c>
      <c r="O16" s="43">
        <v>7</v>
      </c>
      <c r="P16" s="43">
        <v>-7.4344168361594356</v>
      </c>
      <c r="Q16" s="43">
        <v>0.4995</v>
      </c>
      <c r="R16" s="43"/>
      <c r="S16" s="43"/>
      <c r="T16" s="43"/>
      <c r="U16" s="43"/>
      <c r="V16" s="43"/>
      <c r="W16" s="43"/>
      <c r="X16">
        <v>0.89100000000000001</v>
      </c>
      <c r="Y16">
        <v>-10</v>
      </c>
    </row>
    <row r="17" spans="2:25">
      <c r="B17" s="43">
        <v>8</v>
      </c>
      <c r="C17" s="43">
        <v>-6.4344168361594356</v>
      </c>
      <c r="D17" s="43">
        <v>0.67469999999999997</v>
      </c>
      <c r="E17" s="43"/>
      <c r="F17" s="43"/>
      <c r="G17" s="43"/>
      <c r="H17" s="43"/>
      <c r="I17" s="43"/>
      <c r="J17" s="43"/>
      <c r="K17" s="43">
        <v>0.85082999999999998</v>
      </c>
      <c r="L17">
        <v>-8</v>
      </c>
      <c r="O17" s="43">
        <v>8</v>
      </c>
      <c r="P17" s="43">
        <v>-6.4344168361594356</v>
      </c>
      <c r="Q17" s="43">
        <v>0.37259999999999999</v>
      </c>
      <c r="R17" s="43"/>
      <c r="S17" s="43"/>
      <c r="T17" s="43"/>
      <c r="U17" s="43"/>
      <c r="V17" s="43"/>
      <c r="W17" s="43"/>
      <c r="X17">
        <v>0.70033000000000001</v>
      </c>
      <c r="Y17">
        <v>-8</v>
      </c>
    </row>
    <row r="18" spans="2:25">
      <c r="B18" s="43">
        <v>9</v>
      </c>
      <c r="C18" s="43">
        <v>-5.4344168361594356</v>
      </c>
      <c r="D18" s="43">
        <v>0.55979999999999996</v>
      </c>
      <c r="E18" s="43"/>
      <c r="F18" s="43"/>
      <c r="G18" s="43"/>
      <c r="H18" s="43"/>
      <c r="I18" s="43"/>
      <c r="J18" s="43"/>
      <c r="K18" s="43">
        <v>0.62282999999999999</v>
      </c>
      <c r="L18">
        <v>-6</v>
      </c>
      <c r="O18" s="43">
        <v>9</v>
      </c>
      <c r="P18" s="43">
        <v>-5.4344168361594356</v>
      </c>
      <c r="Q18" s="43">
        <v>0.27100000000000002</v>
      </c>
      <c r="R18" s="43"/>
      <c r="S18" s="43"/>
      <c r="T18" s="43"/>
      <c r="U18" s="43"/>
      <c r="V18" s="43"/>
      <c r="W18" s="43"/>
      <c r="X18">
        <v>0.42982999999999999</v>
      </c>
      <c r="Y18">
        <v>-6</v>
      </c>
    </row>
    <row r="19" spans="2:25">
      <c r="B19" s="43">
        <v>10</v>
      </c>
      <c r="C19" s="43">
        <v>-4.4344168361594356</v>
      </c>
      <c r="D19" s="43">
        <v>0.44109999999999999</v>
      </c>
      <c r="E19" s="43"/>
      <c r="F19" s="43"/>
      <c r="G19" s="43"/>
      <c r="H19" s="43"/>
      <c r="I19" s="43"/>
      <c r="J19" s="43"/>
      <c r="K19" s="43">
        <v>0.33633000000000002</v>
      </c>
      <c r="L19">
        <v>-4</v>
      </c>
      <c r="O19" s="43">
        <v>10</v>
      </c>
      <c r="P19" s="43">
        <v>-4.4344168361594356</v>
      </c>
      <c r="Q19" s="43">
        <v>0.1862</v>
      </c>
      <c r="R19" s="43"/>
      <c r="S19" s="43"/>
      <c r="T19" s="43"/>
      <c r="U19" s="43"/>
      <c r="V19" s="43"/>
      <c r="W19" s="43"/>
      <c r="X19">
        <v>0.17967</v>
      </c>
      <c r="Y19">
        <v>-4</v>
      </c>
    </row>
    <row r="20" spans="2:25">
      <c r="B20" s="43">
        <v>11</v>
      </c>
      <c r="C20" s="43">
        <v>-3.4344168361594356</v>
      </c>
      <c r="D20" s="43">
        <v>0.31809999999999999</v>
      </c>
      <c r="E20" s="43"/>
      <c r="F20" s="43"/>
      <c r="G20" s="43"/>
      <c r="H20" s="43"/>
      <c r="I20" s="43"/>
      <c r="J20" s="43"/>
      <c r="K20" s="43">
        <v>0.12933</v>
      </c>
      <c r="L20">
        <v>-2</v>
      </c>
      <c r="O20" s="43">
        <v>11</v>
      </c>
      <c r="P20" s="43">
        <v>-3.4344168361594356</v>
      </c>
      <c r="Q20" s="43">
        <v>0.1142</v>
      </c>
      <c r="R20" s="43"/>
      <c r="S20" s="43"/>
      <c r="T20" s="43"/>
      <c r="U20" s="43"/>
      <c r="V20" s="43"/>
      <c r="W20" s="43"/>
      <c r="X20">
        <v>5.2499999999999998E-2</v>
      </c>
      <c r="Y20">
        <v>-2</v>
      </c>
    </row>
    <row r="21" spans="2:25">
      <c r="B21" s="43">
        <v>12</v>
      </c>
      <c r="C21" s="43">
        <v>-2.4344168361594356</v>
      </c>
      <c r="D21" s="43">
        <v>0.2094</v>
      </c>
      <c r="E21" s="43"/>
      <c r="F21" s="43"/>
      <c r="G21" s="43"/>
      <c r="H21" s="43"/>
      <c r="I21" s="43"/>
      <c r="J21" s="43"/>
      <c r="K21" s="43">
        <v>3.6166999999999998E-2</v>
      </c>
      <c r="L21">
        <v>0</v>
      </c>
      <c r="O21" s="43">
        <v>12</v>
      </c>
      <c r="P21" s="43">
        <v>-2.4344168361594356</v>
      </c>
      <c r="Q21" s="43">
        <v>6.1600000000000002E-2</v>
      </c>
      <c r="R21" s="43"/>
      <c r="S21" s="43"/>
      <c r="T21" s="43"/>
      <c r="U21" s="43"/>
      <c r="V21" s="43"/>
      <c r="W21" s="43"/>
      <c r="X21">
        <v>1.2E-2</v>
      </c>
      <c r="Y21">
        <v>0</v>
      </c>
    </row>
    <row r="22" spans="2:25">
      <c r="B22" s="43">
        <v>13</v>
      </c>
      <c r="C22" s="43">
        <v>-1.4344168361594356</v>
      </c>
      <c r="D22" s="43">
        <v>0.12659999999999999</v>
      </c>
      <c r="E22" s="43"/>
      <c r="F22" s="43"/>
      <c r="G22" s="43"/>
      <c r="H22" s="43"/>
      <c r="I22" s="43"/>
      <c r="J22" s="43"/>
      <c r="K22" s="43">
        <v>8.6666999999999994E-3</v>
      </c>
      <c r="L22">
        <v>2</v>
      </c>
      <c r="O22" s="43">
        <v>13</v>
      </c>
      <c r="P22" s="43">
        <v>-1.4344168361594356</v>
      </c>
      <c r="Q22" s="43">
        <v>2.9399999999999999E-2</v>
      </c>
      <c r="R22" s="43"/>
      <c r="S22" s="43"/>
      <c r="T22" s="43"/>
      <c r="U22" s="43"/>
      <c r="V22" s="43"/>
      <c r="W22" s="43"/>
      <c r="X22">
        <v>8.3332999999999996E-4</v>
      </c>
      <c r="Y22">
        <v>2</v>
      </c>
    </row>
    <row r="23" spans="2:25">
      <c r="B23" s="43">
        <v>14</v>
      </c>
      <c r="C23" s="43">
        <v>-0.4344168361594356</v>
      </c>
      <c r="D23" s="43">
        <v>6.8000000000000005E-2</v>
      </c>
      <c r="E23" s="43"/>
      <c r="F23" s="43"/>
      <c r="G23" s="43"/>
      <c r="H23" s="43"/>
      <c r="I23" s="43"/>
      <c r="J23" s="43"/>
      <c r="K23" s="43">
        <v>1.6666999999999999E-3</v>
      </c>
      <c r="L23">
        <v>4</v>
      </c>
      <c r="O23" s="43">
        <v>14</v>
      </c>
      <c r="P23" s="43">
        <v>-0.4344168361594356</v>
      </c>
      <c r="Q23" s="43">
        <v>1.12E-2</v>
      </c>
      <c r="R23" s="43"/>
      <c r="S23" s="43"/>
      <c r="T23" s="43"/>
      <c r="U23" s="43"/>
      <c r="V23" s="43"/>
      <c r="W23" s="43"/>
      <c r="X23">
        <v>1.6667E-4</v>
      </c>
      <c r="Y23">
        <v>4</v>
      </c>
    </row>
    <row r="24" spans="2:25">
      <c r="B24" s="43">
        <v>15</v>
      </c>
      <c r="C24" s="43">
        <v>0.5655831638405644</v>
      </c>
      <c r="D24" s="43">
        <v>3.3300000000000003E-2</v>
      </c>
      <c r="E24" s="43"/>
      <c r="F24" s="43"/>
      <c r="G24" s="43"/>
      <c r="H24" s="43"/>
      <c r="I24" s="43"/>
      <c r="J24" s="43"/>
      <c r="K24" s="43">
        <v>1.6667E-4</v>
      </c>
      <c r="L24">
        <v>6</v>
      </c>
      <c r="O24" s="43">
        <v>15</v>
      </c>
      <c r="P24" s="43">
        <v>0.5655831638405644</v>
      </c>
      <c r="Q24" s="43">
        <v>4.8999999999999998E-3</v>
      </c>
      <c r="R24" s="43"/>
      <c r="S24" s="43"/>
      <c r="T24" s="43"/>
      <c r="U24" s="43"/>
      <c r="V24" s="43"/>
      <c r="W24" s="43"/>
      <c r="X24">
        <v>0</v>
      </c>
      <c r="Y24">
        <v>6</v>
      </c>
    </row>
    <row r="25" spans="2:25">
      <c r="B25" s="43">
        <v>16</v>
      </c>
      <c r="C25" s="43">
        <v>1.5655831638405644</v>
      </c>
      <c r="D25" s="43">
        <v>1.3599999999999999E-2</v>
      </c>
      <c r="E25" s="43"/>
      <c r="F25" s="43"/>
      <c r="G25" s="43"/>
      <c r="H25" s="43"/>
      <c r="I25" s="43"/>
      <c r="J25" s="43"/>
      <c r="K25" s="43"/>
      <c r="O25" s="43">
        <v>16</v>
      </c>
      <c r="P25" s="43">
        <v>1.5655831638405644</v>
      </c>
      <c r="Q25" s="43"/>
      <c r="R25" s="43"/>
      <c r="S25" s="43"/>
      <c r="T25" s="43"/>
      <c r="U25" s="43"/>
      <c r="V25" s="43"/>
      <c r="W25" s="43"/>
      <c r="X25" s="43"/>
    </row>
    <row r="26" spans="2:25">
      <c r="B26" s="43">
        <v>17</v>
      </c>
      <c r="C26" s="43">
        <v>2.5655831638405644</v>
      </c>
      <c r="D26" s="43">
        <v>6.4999999999999997E-3</v>
      </c>
      <c r="E26" s="43"/>
      <c r="F26" s="43"/>
      <c r="G26" s="43"/>
      <c r="H26" s="43"/>
      <c r="I26" s="43"/>
      <c r="J26" s="43"/>
      <c r="K26" s="43"/>
      <c r="O26" s="43">
        <v>17</v>
      </c>
      <c r="P26" s="43">
        <v>2.5655831638405644</v>
      </c>
      <c r="Q26" s="43"/>
      <c r="R26" s="43"/>
      <c r="S26" s="43"/>
      <c r="T26" s="43"/>
      <c r="U26" s="43"/>
      <c r="V26" s="44"/>
      <c r="W26" s="44"/>
      <c r="X26" s="44"/>
    </row>
    <row r="27" spans="2:25">
      <c r="B27" s="43">
        <v>18</v>
      </c>
      <c r="C27" s="43">
        <v>3.5655831638405644</v>
      </c>
      <c r="D27" s="43"/>
      <c r="E27" s="43"/>
      <c r="F27" s="43"/>
      <c r="G27" s="43"/>
      <c r="H27" s="43"/>
      <c r="I27" s="43"/>
      <c r="J27" s="43"/>
      <c r="K27" s="43"/>
      <c r="O27" s="43">
        <v>18</v>
      </c>
      <c r="P27" s="43">
        <v>3.5655831638405644</v>
      </c>
      <c r="Q27" s="43"/>
      <c r="R27" s="43"/>
      <c r="S27" s="43"/>
      <c r="T27" s="43"/>
      <c r="U27" s="45"/>
      <c r="V27" s="44"/>
      <c r="W27" s="44"/>
      <c r="X27" s="44"/>
    </row>
    <row r="28" spans="2:25">
      <c r="B28" s="43">
        <v>19</v>
      </c>
      <c r="C28" s="43">
        <v>4.56558316384056</v>
      </c>
      <c r="D28" s="44"/>
      <c r="E28" s="45"/>
      <c r="F28" s="45"/>
      <c r="G28" s="45"/>
      <c r="H28" s="45"/>
      <c r="I28" s="45"/>
      <c r="J28" s="45"/>
      <c r="K28" s="45"/>
      <c r="O28" s="43">
        <v>19</v>
      </c>
      <c r="P28" s="43">
        <v>4.56558316384056</v>
      </c>
      <c r="Q28" s="44"/>
      <c r="R28" s="45"/>
      <c r="S28" s="45"/>
      <c r="T28" s="45"/>
      <c r="U28" s="45"/>
      <c r="V28" s="45"/>
      <c r="W28" s="45"/>
      <c r="X28" s="45"/>
    </row>
    <row r="29" spans="2:25" ht="15.75" thickBot="1">
      <c r="B29" s="43">
        <v>20</v>
      </c>
      <c r="C29" s="43">
        <v>5.56558316384056</v>
      </c>
      <c r="D29" s="44"/>
      <c r="E29" s="12"/>
      <c r="F29" s="12"/>
      <c r="G29" s="12"/>
      <c r="H29" s="12"/>
      <c r="I29" s="12"/>
      <c r="J29" s="12"/>
      <c r="K29" s="12"/>
      <c r="O29" s="43">
        <v>20</v>
      </c>
      <c r="P29" s="43">
        <v>5.56558316384056</v>
      </c>
      <c r="Q29" s="44"/>
      <c r="R29" s="12"/>
      <c r="S29" s="12"/>
      <c r="T29" s="12"/>
      <c r="U29" s="12"/>
      <c r="V29" s="12"/>
      <c r="W29" s="12"/>
      <c r="X29" s="12"/>
    </row>
    <row r="30" spans="2:25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1.9820780677893612</v>
      </c>
      <c r="E30" s="47" t="str">
        <f t="shared" ca="1" si="0"/>
        <v/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 t="str">
        <f t="shared" ca="1" si="0"/>
        <v/>
      </c>
      <c r="J30" s="48" t="str">
        <f t="shared" ca="1" si="0"/>
        <v/>
      </c>
      <c r="K30" s="48">
        <f ca="1">IFERROR(FORECAST(LOG10($C$31),OFFSET($L$10,MATCH($C$31,K$11:K$29,-1),0,2,1),LOG10(OFFSET(K$10,MATCH($C$31,K$11:K$29,-1),0,2,1))),"")</f>
        <v>1.7996764840912221</v>
      </c>
      <c r="P30" s="46" t="s">
        <v>29</v>
      </c>
      <c r="Q30" s="47">
        <f ca="1">IFERROR(FORECAST(LOG10($P$31),OFFSET($P$10,MATCH($P$31,Q$11:Q$29,-1),0,2,1),LOG10(OFFSET(Q$10,MATCH($P$31,Q$11:Q$29,-1),0,2,1))),"")</f>
        <v>-0.29732765908006886</v>
      </c>
      <c r="R30" s="47" t="str">
        <f t="shared" ref="R30:W30" ca="1" si="1">IFERROR(FORECAST(LOG10($P$31),OFFSET($P$10,MATCH($P$31,R$11:R$29,-1),0,2,1),LOG10(OFFSET(R$10,MATCH($P$31,R$11:R$29,-1),0,2,1))),"")</f>
        <v/>
      </c>
      <c r="S30" s="47" t="str">
        <f t="shared" ca="1" si="1"/>
        <v/>
      </c>
      <c r="T30" s="47" t="str">
        <f t="shared" ca="1" si="1"/>
        <v/>
      </c>
      <c r="U30" s="47" t="str">
        <f t="shared" ca="1" si="1"/>
        <v/>
      </c>
      <c r="V30" s="47" t="str">
        <f t="shared" ca="1" si="1"/>
        <v/>
      </c>
      <c r="W30" s="47" t="str">
        <f t="shared" ca="1" si="1"/>
        <v/>
      </c>
      <c r="X30" s="48">
        <f ca="1">IFERROR(FORECAST(LOG10($C$31),OFFSET($L$10,MATCH($C$31,X$11:X$29,-1),0,2,1),LOG10(OFFSET(X$10,MATCH($C$31,X$11:X$29,-1),0,2,1))),"")</f>
        <v>0.13671217402331193</v>
      </c>
    </row>
    <row r="31" spans="2:25">
      <c r="C31" s="49">
        <v>0.01</v>
      </c>
      <c r="P31" s="49">
        <v>0.01</v>
      </c>
    </row>
    <row r="59" spans="1:25" ht="15.75">
      <c r="A59" s="40" t="s">
        <v>81</v>
      </c>
      <c r="B59" s="40"/>
    </row>
    <row r="61" spans="1:25">
      <c r="B61" s="99" t="s">
        <v>34</v>
      </c>
      <c r="C61" s="99" t="s">
        <v>28</v>
      </c>
      <c r="D61" s="96" t="s">
        <v>15</v>
      </c>
      <c r="E61" s="97"/>
      <c r="F61" s="97"/>
      <c r="G61" s="97"/>
      <c r="H61" s="97"/>
      <c r="I61" s="97"/>
      <c r="J61" s="97"/>
      <c r="K61" s="98"/>
      <c r="L61" s="99" t="s">
        <v>28</v>
      </c>
      <c r="O61" s="99" t="s">
        <v>34</v>
      </c>
      <c r="P61" s="99" t="s">
        <v>28</v>
      </c>
      <c r="Q61" s="96" t="s">
        <v>16</v>
      </c>
      <c r="R61" s="97"/>
      <c r="S61" s="97"/>
      <c r="T61" s="97"/>
      <c r="U61" s="97"/>
      <c r="V61" s="97"/>
      <c r="W61" s="97"/>
      <c r="X61" s="98"/>
      <c r="Y61" s="99" t="s">
        <v>28</v>
      </c>
    </row>
    <row r="62" spans="1:25">
      <c r="B62" s="100"/>
      <c r="C62" s="100"/>
      <c r="D62" s="42" t="s">
        <v>83</v>
      </c>
      <c r="E62" s="42" t="s">
        <v>1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90</v>
      </c>
      <c r="L62" s="100"/>
      <c r="O62" s="100"/>
      <c r="P62" s="100"/>
      <c r="Q62" s="42" t="s">
        <v>83</v>
      </c>
      <c r="R62" s="42" t="s">
        <v>1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90</v>
      </c>
      <c r="Y62" s="100"/>
    </row>
    <row r="63" spans="1:25">
      <c r="B63" s="43">
        <v>2</v>
      </c>
      <c r="C63" s="43">
        <v>-12.434416836159439</v>
      </c>
      <c r="D63" s="43">
        <v>0.99199999999999999</v>
      </c>
      <c r="E63" s="43"/>
      <c r="F63" s="43"/>
      <c r="G63" s="43"/>
      <c r="H63" s="43"/>
      <c r="I63" s="43"/>
      <c r="J63" s="43"/>
      <c r="K63" s="43">
        <v>1</v>
      </c>
      <c r="L63">
        <v>-20</v>
      </c>
      <c r="O63" s="43">
        <v>2</v>
      </c>
      <c r="P63" s="43">
        <v>-12.434416836159439</v>
      </c>
      <c r="Q63" s="43">
        <v>0.94140000000000001</v>
      </c>
      <c r="R63" s="43"/>
      <c r="S63" s="43"/>
      <c r="T63" s="43"/>
      <c r="U63" s="43"/>
      <c r="V63" s="43"/>
      <c r="W63" s="43"/>
      <c r="X63" s="43">
        <v>1</v>
      </c>
      <c r="Y63">
        <v>-20</v>
      </c>
    </row>
    <row r="64" spans="1:25">
      <c r="B64" s="43">
        <v>3</v>
      </c>
      <c r="C64" s="43">
        <v>-11.434416836159439</v>
      </c>
      <c r="D64" s="43">
        <v>0.98409999999999997</v>
      </c>
      <c r="E64" s="43"/>
      <c r="F64" s="43"/>
      <c r="G64" s="43"/>
      <c r="H64" s="43"/>
      <c r="I64" s="43"/>
      <c r="J64" s="43"/>
      <c r="K64" s="43">
        <v>1</v>
      </c>
      <c r="L64">
        <v>-18</v>
      </c>
      <c r="O64" s="43">
        <v>3</v>
      </c>
      <c r="P64" s="43">
        <v>-11.434416836159439</v>
      </c>
      <c r="Q64" s="43">
        <v>0.90080000000000005</v>
      </c>
      <c r="R64" s="43"/>
      <c r="S64" s="43"/>
      <c r="T64" s="43"/>
      <c r="U64" s="43"/>
      <c r="V64" s="43"/>
      <c r="W64" s="43"/>
      <c r="X64" s="43">
        <v>1</v>
      </c>
      <c r="Y64">
        <v>-18</v>
      </c>
    </row>
    <row r="65" spans="2:25">
      <c r="B65" s="43">
        <v>4</v>
      </c>
      <c r="C65" s="43">
        <v>-10.434416836159439</v>
      </c>
      <c r="D65" s="43">
        <v>0.96599999999999997</v>
      </c>
      <c r="E65" s="43"/>
      <c r="F65" s="43"/>
      <c r="G65" s="43"/>
      <c r="H65" s="43"/>
      <c r="I65" s="43"/>
      <c r="J65" s="43"/>
      <c r="K65" s="43">
        <v>1</v>
      </c>
      <c r="L65">
        <v>-16</v>
      </c>
      <c r="O65" s="43">
        <v>4</v>
      </c>
      <c r="P65" s="43">
        <v>-10.434416836159439</v>
      </c>
      <c r="Q65" s="43">
        <v>0.83499999999999996</v>
      </c>
      <c r="R65" s="43"/>
      <c r="S65" s="43"/>
      <c r="T65" s="43"/>
      <c r="U65" s="43"/>
      <c r="V65" s="43"/>
      <c r="W65" s="43"/>
      <c r="X65" s="43">
        <v>0.99966999999999995</v>
      </c>
      <c r="Y65">
        <v>-16</v>
      </c>
    </row>
    <row r="66" spans="2:25">
      <c r="B66" s="43">
        <v>5</v>
      </c>
      <c r="C66" s="43">
        <v>-9.4344168361594392</v>
      </c>
      <c r="D66" s="43">
        <v>0.92810000000000004</v>
      </c>
      <c r="E66" s="43"/>
      <c r="F66" s="43"/>
      <c r="G66" s="43"/>
      <c r="H66" s="43"/>
      <c r="I66" s="43"/>
      <c r="J66" s="43"/>
      <c r="K66" s="43">
        <v>0.99966999999999995</v>
      </c>
      <c r="L66">
        <v>-14</v>
      </c>
      <c r="O66" s="43">
        <v>5</v>
      </c>
      <c r="P66" s="43">
        <v>-9.4344168361594392</v>
      </c>
      <c r="Q66" s="43">
        <v>0.73280000000000001</v>
      </c>
      <c r="R66" s="43"/>
      <c r="S66" s="43"/>
      <c r="T66" s="43"/>
      <c r="U66" s="43"/>
      <c r="V66" s="43"/>
      <c r="W66" s="43"/>
      <c r="X66" s="43">
        <v>0.99550000000000005</v>
      </c>
      <c r="Y66">
        <v>-14</v>
      </c>
    </row>
    <row r="67" spans="2:25">
      <c r="B67" s="43">
        <v>6</v>
      </c>
      <c r="C67" s="43">
        <v>-8.4344168361594374</v>
      </c>
      <c r="D67" s="43">
        <v>0.86639999999999995</v>
      </c>
      <c r="E67" s="43"/>
      <c r="F67" s="43"/>
      <c r="G67" s="43"/>
      <c r="H67" s="43"/>
      <c r="I67" s="43"/>
      <c r="J67" s="43"/>
      <c r="K67" s="43">
        <v>0.99467000000000005</v>
      </c>
      <c r="L67">
        <v>-12</v>
      </c>
      <c r="O67" s="43">
        <v>6</v>
      </c>
      <c r="P67" s="43">
        <v>-8.4344168361594374</v>
      </c>
      <c r="Q67" s="43">
        <v>0.60580000000000001</v>
      </c>
      <c r="R67" s="43"/>
      <c r="S67" s="43"/>
      <c r="T67" s="43"/>
      <c r="U67" s="43"/>
      <c r="V67" s="43"/>
      <c r="W67" s="43"/>
      <c r="X67" s="43">
        <v>0.96867000000000003</v>
      </c>
      <c r="Y67">
        <v>-12</v>
      </c>
    </row>
    <row r="68" spans="2:25">
      <c r="B68" s="43">
        <v>7</v>
      </c>
      <c r="C68" s="43">
        <v>-7.4344168361594356</v>
      </c>
      <c r="D68" s="43">
        <v>0.76949999999999996</v>
      </c>
      <c r="E68" s="43"/>
      <c r="F68" s="43"/>
      <c r="G68" s="43"/>
      <c r="H68" s="43"/>
      <c r="I68" s="43"/>
      <c r="J68" s="43"/>
      <c r="K68" s="43">
        <v>0.95282999999999995</v>
      </c>
      <c r="L68">
        <v>-10</v>
      </c>
      <c r="O68" s="43">
        <v>7</v>
      </c>
      <c r="P68" s="43">
        <v>-7.4344168361594356</v>
      </c>
      <c r="Q68" s="43">
        <v>0.47110000000000002</v>
      </c>
      <c r="R68" s="43"/>
      <c r="S68" s="43"/>
      <c r="T68" s="43"/>
      <c r="U68" s="43"/>
      <c r="V68" s="43"/>
      <c r="W68" s="43"/>
      <c r="X68" s="43">
        <v>0.87749999999999995</v>
      </c>
      <c r="Y68">
        <v>-10</v>
      </c>
    </row>
    <row r="69" spans="2:25">
      <c r="B69" s="43">
        <v>8</v>
      </c>
      <c r="C69" s="43">
        <v>-6.4344168361594356</v>
      </c>
      <c r="D69" s="43">
        <v>0.6502</v>
      </c>
      <c r="E69" s="43"/>
      <c r="F69" s="43"/>
      <c r="G69" s="43"/>
      <c r="H69" s="43"/>
      <c r="I69" s="43"/>
      <c r="J69" s="43"/>
      <c r="K69" s="43">
        <v>0.83350000000000002</v>
      </c>
      <c r="L69">
        <v>-8</v>
      </c>
      <c r="O69" s="43">
        <v>8</v>
      </c>
      <c r="P69" s="43">
        <v>-6.4344168361594356</v>
      </c>
      <c r="Q69" s="43">
        <v>0.34439999999999998</v>
      </c>
      <c r="R69" s="43"/>
      <c r="S69" s="43"/>
      <c r="T69" s="43"/>
      <c r="U69" s="43"/>
      <c r="V69" s="43"/>
      <c r="W69" s="43"/>
      <c r="X69" s="43">
        <v>0.67549999999999999</v>
      </c>
      <c r="Y69">
        <v>-8</v>
      </c>
    </row>
    <row r="70" spans="2:25">
      <c r="B70" s="43">
        <v>9</v>
      </c>
      <c r="C70" s="43">
        <v>-5.4344168361594356</v>
      </c>
      <c r="D70" s="43">
        <v>0.53300000000000003</v>
      </c>
      <c r="E70" s="43"/>
      <c r="F70" s="43"/>
      <c r="G70" s="43"/>
      <c r="H70" s="43"/>
      <c r="I70" s="43"/>
      <c r="J70" s="43"/>
      <c r="K70" s="43">
        <v>0.59067000000000003</v>
      </c>
      <c r="L70">
        <v>-6</v>
      </c>
      <c r="O70" s="43">
        <v>9</v>
      </c>
      <c r="P70" s="43">
        <v>-5.4344168361594356</v>
      </c>
      <c r="Q70" s="43">
        <v>0.24579999999999999</v>
      </c>
      <c r="R70" s="43"/>
      <c r="S70" s="43"/>
      <c r="T70" s="43"/>
      <c r="U70" s="43"/>
      <c r="V70" s="43"/>
      <c r="W70" s="43"/>
      <c r="X70" s="43">
        <v>0.40333000000000002</v>
      </c>
      <c r="Y70">
        <v>-6</v>
      </c>
    </row>
    <row r="71" spans="2:25">
      <c r="B71" s="43">
        <v>10</v>
      </c>
      <c r="C71" s="43">
        <v>-4.4344168361594356</v>
      </c>
      <c r="D71" s="43">
        <v>0.41439999999999999</v>
      </c>
      <c r="E71" s="43"/>
      <c r="F71" s="43"/>
      <c r="G71" s="43"/>
      <c r="H71" s="43"/>
      <c r="I71" s="43"/>
      <c r="J71" s="43"/>
      <c r="K71" s="43">
        <v>0.30517</v>
      </c>
      <c r="L71">
        <v>-4</v>
      </c>
      <c r="O71" s="43">
        <v>10</v>
      </c>
      <c r="P71" s="43">
        <v>-4.4344168361594356</v>
      </c>
      <c r="Q71" s="43">
        <v>0.16550000000000001</v>
      </c>
      <c r="R71" s="43"/>
      <c r="S71" s="43"/>
      <c r="T71" s="43"/>
      <c r="U71" s="43"/>
      <c r="V71" s="43"/>
      <c r="W71" s="43"/>
      <c r="X71" s="43">
        <v>0.16317000000000001</v>
      </c>
      <c r="Y71">
        <v>-4</v>
      </c>
    </row>
    <row r="72" spans="2:25">
      <c r="B72" s="43">
        <v>11</v>
      </c>
      <c r="C72" s="43">
        <v>-3.4344168361594356</v>
      </c>
      <c r="D72" s="43">
        <v>0.29299999999999998</v>
      </c>
      <c r="E72" s="43"/>
      <c r="F72" s="43"/>
      <c r="G72" s="43"/>
      <c r="H72" s="43"/>
      <c r="I72" s="43"/>
      <c r="J72" s="43"/>
      <c r="K72" s="43">
        <v>0.109</v>
      </c>
      <c r="L72">
        <v>-2</v>
      </c>
      <c r="O72" s="43">
        <v>11</v>
      </c>
      <c r="P72" s="43">
        <v>-3.4344168361594356</v>
      </c>
      <c r="Q72" s="43">
        <v>9.9500000000000005E-2</v>
      </c>
      <c r="R72" s="43"/>
      <c r="S72" s="43"/>
      <c r="T72" s="43"/>
      <c r="U72" s="43"/>
      <c r="V72" s="43"/>
      <c r="W72" s="43"/>
      <c r="X72" s="43">
        <v>4.5666999999999999E-2</v>
      </c>
      <c r="Y72">
        <v>-2</v>
      </c>
    </row>
    <row r="73" spans="2:25">
      <c r="B73" s="43">
        <v>12</v>
      </c>
      <c r="C73" s="43">
        <v>-2.4344168361594356</v>
      </c>
      <c r="D73" s="43">
        <v>0.18809999999999999</v>
      </c>
      <c r="E73" s="43"/>
      <c r="F73" s="43"/>
      <c r="G73" s="43"/>
      <c r="H73" s="43"/>
      <c r="I73" s="43"/>
      <c r="J73" s="43"/>
      <c r="K73" s="43">
        <v>3.1333E-2</v>
      </c>
      <c r="L73">
        <v>0</v>
      </c>
      <c r="O73" s="43">
        <v>12</v>
      </c>
      <c r="P73" s="43">
        <v>-2.4344168361594356</v>
      </c>
      <c r="Q73" s="43">
        <v>5.2299999999999999E-2</v>
      </c>
      <c r="R73" s="43"/>
      <c r="S73" s="43"/>
      <c r="T73" s="43"/>
      <c r="U73" s="43"/>
      <c r="V73" s="43"/>
      <c r="W73" s="43"/>
      <c r="X73" s="43">
        <v>0.01</v>
      </c>
      <c r="Y73">
        <v>0</v>
      </c>
    </row>
    <row r="74" spans="2:25">
      <c r="B74" s="43">
        <v>13</v>
      </c>
      <c r="C74" s="43">
        <v>-1.4344168361594356</v>
      </c>
      <c r="D74" s="43">
        <v>0.11070000000000001</v>
      </c>
      <c r="E74" s="43"/>
      <c r="F74" s="43"/>
      <c r="G74" s="43"/>
      <c r="H74" s="43"/>
      <c r="I74" s="43"/>
      <c r="J74" s="43"/>
      <c r="K74" s="43">
        <v>6.4999999999999997E-3</v>
      </c>
      <c r="L74">
        <v>2</v>
      </c>
      <c r="O74" s="43">
        <v>13</v>
      </c>
      <c r="P74" s="43">
        <v>-1.4344168361594356</v>
      </c>
      <c r="Q74" s="43">
        <v>2.4E-2</v>
      </c>
      <c r="R74" s="43"/>
      <c r="S74" s="43"/>
      <c r="T74" s="43"/>
      <c r="U74" s="43"/>
      <c r="V74" s="43"/>
      <c r="W74" s="43"/>
      <c r="X74" s="43">
        <v>8.3332999999999996E-4</v>
      </c>
      <c r="Y74">
        <v>2</v>
      </c>
    </row>
    <row r="75" spans="2:25">
      <c r="B75" s="43">
        <v>14</v>
      </c>
      <c r="C75" s="43">
        <v>-0.4344168361594356</v>
      </c>
      <c r="D75" s="43">
        <v>5.7599999999999998E-2</v>
      </c>
      <c r="E75" s="43"/>
      <c r="F75" s="43"/>
      <c r="G75" s="43"/>
      <c r="H75" s="43"/>
      <c r="I75" s="43"/>
      <c r="J75" s="43"/>
      <c r="K75" s="43">
        <v>1.5E-3</v>
      </c>
      <c r="L75">
        <v>4</v>
      </c>
      <c r="O75" s="43">
        <v>14</v>
      </c>
      <c r="P75" s="43">
        <v>-0.4344168361594356</v>
      </c>
      <c r="Q75" s="43">
        <v>8.3999999999999995E-3</v>
      </c>
      <c r="R75" s="43"/>
      <c r="S75" s="43"/>
      <c r="T75" s="43"/>
      <c r="U75" s="43"/>
      <c r="V75" s="43"/>
      <c r="W75" s="43"/>
      <c r="X75" s="43">
        <v>1.6667E-4</v>
      </c>
      <c r="Y75">
        <v>4</v>
      </c>
    </row>
    <row r="76" spans="2:25">
      <c r="B76" s="43">
        <v>15</v>
      </c>
      <c r="C76" s="43">
        <v>0.5655831638405644</v>
      </c>
      <c r="D76" s="43">
        <v>2.7400000000000001E-2</v>
      </c>
      <c r="E76" s="43"/>
      <c r="F76" s="43"/>
      <c r="G76" s="43"/>
      <c r="H76" s="43"/>
      <c r="I76" s="43"/>
      <c r="J76" s="43"/>
      <c r="K76" s="43">
        <v>0</v>
      </c>
      <c r="L76">
        <v>6</v>
      </c>
      <c r="O76" s="43">
        <v>15</v>
      </c>
      <c r="P76" s="43">
        <v>0.5655831638405644</v>
      </c>
      <c r="Q76" s="43"/>
      <c r="R76" s="43"/>
      <c r="S76" s="43"/>
      <c r="T76" s="43"/>
      <c r="U76" s="43"/>
      <c r="V76" s="43"/>
      <c r="W76" s="43"/>
      <c r="X76" s="43">
        <v>0</v>
      </c>
      <c r="Y76">
        <v>6</v>
      </c>
    </row>
    <row r="77" spans="2:25">
      <c r="B77" s="43">
        <v>16</v>
      </c>
      <c r="C77" s="43">
        <v>1.5655831638405644</v>
      </c>
      <c r="D77" s="43">
        <v>1.0800000000000001E-2</v>
      </c>
      <c r="E77" s="43"/>
      <c r="F77" s="43"/>
      <c r="G77" s="43"/>
      <c r="H77" s="43"/>
      <c r="I77" s="43"/>
      <c r="J77" s="43"/>
      <c r="K77" s="43"/>
      <c r="O77" s="43">
        <v>16</v>
      </c>
      <c r="P77" s="43">
        <v>1.5655831638405644</v>
      </c>
      <c r="Q77" s="43"/>
      <c r="R77" s="43"/>
      <c r="S77" s="43"/>
      <c r="T77" s="43"/>
      <c r="U77" s="43"/>
      <c r="V77" s="43"/>
      <c r="W77" s="43"/>
      <c r="X77" s="43"/>
    </row>
    <row r="78" spans="2:25">
      <c r="B78" s="43">
        <v>17</v>
      </c>
      <c r="C78" s="43">
        <v>2.5655831638405644</v>
      </c>
      <c r="D78" s="43">
        <v>5.1999999999999998E-3</v>
      </c>
      <c r="E78" s="43"/>
      <c r="F78" s="43"/>
      <c r="G78" s="43"/>
      <c r="H78" s="43"/>
      <c r="I78" s="43"/>
      <c r="J78" s="43"/>
      <c r="K78" s="43"/>
      <c r="O78" s="43">
        <v>17</v>
      </c>
      <c r="P78" s="43">
        <v>2.5655831638405644</v>
      </c>
      <c r="Q78" s="43"/>
      <c r="R78" s="43"/>
      <c r="S78" s="43"/>
      <c r="T78" s="43"/>
      <c r="U78" s="43"/>
      <c r="V78" s="44"/>
      <c r="W78" s="44"/>
      <c r="X78" s="44"/>
    </row>
    <row r="79" spans="2:25">
      <c r="B79" s="43">
        <v>18</v>
      </c>
      <c r="C79" s="43">
        <v>3.5655831638405644</v>
      </c>
      <c r="D79" s="43"/>
      <c r="E79" s="43"/>
      <c r="F79" s="43"/>
      <c r="G79" s="43"/>
      <c r="H79" s="43"/>
      <c r="I79" s="43"/>
      <c r="J79" s="43"/>
      <c r="K79" s="43"/>
      <c r="O79" s="43">
        <v>18</v>
      </c>
      <c r="P79" s="43">
        <v>3.5655831638405644</v>
      </c>
      <c r="Q79" s="43"/>
      <c r="R79" s="43"/>
      <c r="S79" s="43"/>
      <c r="T79" s="43"/>
      <c r="U79" s="45"/>
      <c r="V79" s="44"/>
      <c r="W79" s="44"/>
      <c r="X79" s="44"/>
    </row>
    <row r="80" spans="2:25">
      <c r="B80" s="43">
        <v>19</v>
      </c>
      <c r="C80" s="43">
        <v>4.56558316384056</v>
      </c>
      <c r="D80" s="43"/>
      <c r="E80" s="45"/>
      <c r="F80" s="45"/>
      <c r="G80" s="45"/>
      <c r="H80" s="45"/>
      <c r="I80" s="45"/>
      <c r="J80" s="45"/>
      <c r="K80" s="45"/>
      <c r="O80" s="43">
        <v>19</v>
      </c>
      <c r="P80" s="43">
        <v>4.56558316384056</v>
      </c>
      <c r="Q80" s="44"/>
      <c r="R80" s="45"/>
      <c r="S80" s="45"/>
      <c r="T80" s="45"/>
      <c r="U80" s="45"/>
      <c r="V80" s="45"/>
      <c r="W80" s="45"/>
      <c r="X80" s="45"/>
    </row>
    <row r="81" spans="2:24" ht="15.75" thickBot="1">
      <c r="B81" s="43">
        <v>20</v>
      </c>
      <c r="C81" s="43">
        <v>5.56558316384056</v>
      </c>
      <c r="D81" s="44"/>
      <c r="E81" s="12"/>
      <c r="F81" s="12"/>
      <c r="G81" s="12"/>
      <c r="H81" s="12"/>
      <c r="I81" s="12"/>
      <c r="J81" s="12"/>
      <c r="K81" s="12"/>
      <c r="O81" s="43">
        <v>20</v>
      </c>
      <c r="P81" s="43">
        <v>5.56558316384056</v>
      </c>
      <c r="Q81" s="44"/>
      <c r="R81" s="12"/>
      <c r="S81" s="12"/>
      <c r="T81" s="12"/>
      <c r="U81" s="12"/>
      <c r="V81" s="12"/>
      <c r="W81" s="12"/>
      <c r="X81" s="12"/>
    </row>
    <row r="82" spans="2:24" ht="30.75" thickBot="1">
      <c r="C82" s="46" t="s">
        <v>29</v>
      </c>
      <c r="D82" s="47">
        <f ca="1">IFERROR(FORECAST(LOG10($C$83),OFFSET($C$62,MATCH($C$83,D$63:D$81,-1),0,2,1),LOG10(OFFSET(D$62,MATCH($C$83,D$63:D$81,-1),0,2,1))),"")</f>
        <v>1.6708812298720517</v>
      </c>
      <c r="E82" s="47" t="str">
        <f t="shared" ref="E82:J82" ca="1" si="2">IFERROR(FORECAST(LOG10($C$83),OFFSET($C$62,MATCH($C$83,E$63:E$81,-1),0,2,1),LOG10(OFFSET(E$62,MATCH($C$83,E$63:E$81,-1),0,2,1))),"")</f>
        <v/>
      </c>
      <c r="F82" s="47" t="str">
        <f t="shared" ca="1" si="2"/>
        <v/>
      </c>
      <c r="G82" s="47" t="str">
        <f t="shared" ca="1" si="2"/>
        <v/>
      </c>
      <c r="H82" s="47" t="str">
        <f t="shared" ca="1" si="2"/>
        <v/>
      </c>
      <c r="I82" s="47" t="str">
        <f t="shared" ca="1" si="2"/>
        <v/>
      </c>
      <c r="J82" s="47" t="str">
        <f t="shared" ca="1" si="2"/>
        <v/>
      </c>
      <c r="K82" s="48">
        <f ca="1">IFERROR(FORECAST(LOG10($C$31),OFFSET($L$10,MATCH($C$31,K$11:K$29,-1),0,2,1),LOG10(OFFSET(K$10,MATCH($C$31,K$11:K$29,-1),0,2,1))),"")</f>
        <v>1.7996764840912221</v>
      </c>
      <c r="P82" s="46" t="s">
        <v>29</v>
      </c>
      <c r="Q82" s="47">
        <f ca="1">IFERROR(FORECAST(LOG10($P$83),OFFSET($P$62,MATCH($P$83,Q$63:Q$81,-1),0,2,1),LOG10(OFFSET(Q$62,MATCH($P$83,Q$63:Q$81,-1),0,2,1))),"")</f>
        <v>-0.60049581570850652</v>
      </c>
      <c r="R82" s="47" t="str">
        <f t="shared" ref="R82:W82" ca="1" si="3">IFERROR(FORECAST(LOG10($P$83),OFFSET($P$62,MATCH($P$83,R$63:R$81,-1),0,2,1),LOG10(OFFSET(R$62,MATCH($P$83,R$63:R$81,-1),0,2,1))),"")</f>
        <v/>
      </c>
      <c r="S82" s="47" t="str">
        <f t="shared" ca="1" si="3"/>
        <v/>
      </c>
      <c r="T82" s="47" t="str">
        <f t="shared" ca="1" si="3"/>
        <v/>
      </c>
      <c r="U82" s="47" t="str">
        <f t="shared" ca="1" si="3"/>
        <v/>
      </c>
      <c r="V82" s="47" t="str">
        <f t="shared" ca="1" si="3"/>
        <v/>
      </c>
      <c r="W82" s="47" t="str">
        <f t="shared" ca="1" si="3"/>
        <v/>
      </c>
      <c r="X82" s="48">
        <f ca="1">IFERROR(FORECAST(LOG10($C$31),OFFSET($L$10,MATCH($C$31,X$11:X$29,-1),0,2,1),LOG10(OFFSET(X$10,MATCH($C$31,X$11:X$29,-1),0,2,1))),"")</f>
        <v>0.13671217402331193</v>
      </c>
    </row>
    <row r="83" spans="2:24">
      <c r="C83" s="49">
        <v>0.01</v>
      </c>
      <c r="P83" s="49">
        <v>0.01</v>
      </c>
    </row>
  </sheetData>
  <mergeCells count="20">
    <mergeCell ref="Y61:Y62"/>
    <mergeCell ref="Y9:Y10"/>
    <mergeCell ref="O9:O10"/>
    <mergeCell ref="P9:P10"/>
    <mergeCell ref="Q9:X9"/>
    <mergeCell ref="A2:H2"/>
    <mergeCell ref="A3:H3"/>
    <mergeCell ref="A4:H4"/>
    <mergeCell ref="B9:B10"/>
    <mergeCell ref="C9:C10"/>
    <mergeCell ref="D9:K9"/>
    <mergeCell ref="A5:H5"/>
    <mergeCell ref="L9:L10"/>
    <mergeCell ref="Q61:X61"/>
    <mergeCell ref="B61:B62"/>
    <mergeCell ref="C61:C62"/>
    <mergeCell ref="D61:K61"/>
    <mergeCell ref="O61:O62"/>
    <mergeCell ref="P61:P62"/>
    <mergeCell ref="L61:L6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3"/>
  <sheetViews>
    <sheetView topLeftCell="C69" zoomScale="55" zoomScaleNormal="55" workbookViewId="0">
      <selection activeCell="K82" sqref="K82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01" t="s">
        <v>55</v>
      </c>
      <c r="B2" s="101"/>
      <c r="C2" s="101"/>
      <c r="D2" s="101"/>
      <c r="E2" s="101"/>
      <c r="F2" s="101"/>
      <c r="G2" s="101"/>
      <c r="H2" s="101"/>
    </row>
    <row r="3" spans="1:25" ht="18.75">
      <c r="A3" s="101" t="s">
        <v>31</v>
      </c>
      <c r="B3" s="101"/>
      <c r="C3" s="101"/>
      <c r="D3" s="101"/>
      <c r="E3" s="101"/>
      <c r="F3" s="101"/>
      <c r="G3" s="101"/>
      <c r="H3" s="101"/>
      <c r="I3" s="51"/>
    </row>
    <row r="4" spans="1:25" ht="20.25">
      <c r="A4" s="101" t="s">
        <v>54</v>
      </c>
      <c r="B4" s="101"/>
      <c r="C4" s="101"/>
      <c r="D4" s="101"/>
      <c r="E4" s="101"/>
      <c r="F4" s="101"/>
      <c r="G4" s="101"/>
      <c r="H4" s="101"/>
    </row>
    <row r="5" spans="1:25" ht="18.75">
      <c r="A5" s="101" t="s">
        <v>53</v>
      </c>
      <c r="B5" s="101"/>
      <c r="C5" s="101"/>
      <c r="D5" s="101"/>
      <c r="E5" s="101"/>
      <c r="F5" s="101"/>
      <c r="G5" s="101"/>
      <c r="H5" s="101"/>
    </row>
    <row r="6" spans="1:25" ht="18.75">
      <c r="A6" s="10"/>
      <c r="B6" s="10"/>
    </row>
    <row r="7" spans="1:25" ht="15.75">
      <c r="A7" s="40" t="s">
        <v>80</v>
      </c>
      <c r="B7" s="40"/>
    </row>
    <row r="9" spans="1:25" ht="15" customHeight="1">
      <c r="B9" s="99" t="s">
        <v>34</v>
      </c>
      <c r="C9" s="99" t="s">
        <v>28</v>
      </c>
      <c r="D9" s="96" t="s">
        <v>15</v>
      </c>
      <c r="E9" s="97"/>
      <c r="F9" s="97"/>
      <c r="G9" s="97"/>
      <c r="H9" s="97"/>
      <c r="I9" s="97"/>
      <c r="J9" s="97"/>
      <c r="K9" s="98"/>
      <c r="L9" s="99" t="s">
        <v>28</v>
      </c>
      <c r="O9" s="99" t="s">
        <v>34</v>
      </c>
      <c r="P9" s="99" t="s">
        <v>28</v>
      </c>
      <c r="Q9" s="96" t="s">
        <v>16</v>
      </c>
      <c r="R9" s="97"/>
      <c r="S9" s="97"/>
      <c r="T9" s="97"/>
      <c r="U9" s="97"/>
      <c r="V9" s="97"/>
      <c r="W9" s="97"/>
      <c r="X9" s="98"/>
      <c r="Y9" s="99" t="s">
        <v>28</v>
      </c>
    </row>
    <row r="10" spans="1:25">
      <c r="B10" s="100"/>
      <c r="C10" s="100"/>
      <c r="D10" s="42" t="s">
        <v>83</v>
      </c>
      <c r="E10" s="42" t="s">
        <v>1</v>
      </c>
      <c r="F10" s="42" t="s">
        <v>2</v>
      </c>
      <c r="G10" s="42" t="s">
        <v>3</v>
      </c>
      <c r="H10" s="42" t="s">
        <v>7</v>
      </c>
      <c r="I10" s="42" t="s">
        <v>10</v>
      </c>
      <c r="J10" s="42" t="s">
        <v>30</v>
      </c>
      <c r="K10" s="42" t="s">
        <v>90</v>
      </c>
      <c r="L10" s="100"/>
      <c r="O10" s="100"/>
      <c r="P10" s="100"/>
      <c r="Q10" s="42" t="s">
        <v>83</v>
      </c>
      <c r="R10" s="42" t="s">
        <v>1</v>
      </c>
      <c r="S10" s="42" t="s">
        <v>2</v>
      </c>
      <c r="T10" s="42" t="s">
        <v>3</v>
      </c>
      <c r="U10" s="42" t="s">
        <v>7</v>
      </c>
      <c r="V10" s="42" t="s">
        <v>10</v>
      </c>
      <c r="W10" s="42" t="s">
        <v>30</v>
      </c>
      <c r="X10" s="42" t="s">
        <v>90</v>
      </c>
      <c r="Y10" s="100"/>
    </row>
    <row r="11" spans="1:25">
      <c r="B11" s="43">
        <v>-1</v>
      </c>
      <c r="C11" s="43">
        <v>-15.434416836159436</v>
      </c>
      <c r="D11" s="43">
        <v>0.99619999999999997</v>
      </c>
      <c r="E11" s="43"/>
      <c r="F11" s="43"/>
      <c r="G11" s="43"/>
      <c r="H11" s="43"/>
      <c r="I11" s="43"/>
      <c r="J11" s="43"/>
      <c r="K11" s="43">
        <v>0.99983</v>
      </c>
      <c r="L11">
        <v>-20</v>
      </c>
      <c r="O11" s="43">
        <v>-1</v>
      </c>
      <c r="P11" s="43">
        <v>-15.434416836159436</v>
      </c>
      <c r="Q11" s="43">
        <v>0.97729999999999995</v>
      </c>
      <c r="R11" s="43"/>
      <c r="S11" s="43"/>
      <c r="T11" s="43"/>
      <c r="U11" s="43"/>
      <c r="V11" s="43"/>
      <c r="W11" s="43"/>
      <c r="X11" s="43">
        <v>0.99983</v>
      </c>
      <c r="Y11">
        <v>-20</v>
      </c>
    </row>
    <row r="12" spans="1:25">
      <c r="B12" s="43">
        <v>0</v>
      </c>
      <c r="C12" s="43">
        <v>-14.434416836159436</v>
      </c>
      <c r="D12" s="43">
        <v>0.99</v>
      </c>
      <c r="E12" s="43"/>
      <c r="F12" s="43"/>
      <c r="G12" s="43"/>
      <c r="H12" s="43"/>
      <c r="I12" s="43"/>
      <c r="J12" s="43"/>
      <c r="K12" s="43">
        <v>1</v>
      </c>
      <c r="L12">
        <v>-18</v>
      </c>
      <c r="O12" s="43">
        <v>0</v>
      </c>
      <c r="P12" s="43">
        <v>-14.434416836159436</v>
      </c>
      <c r="Q12" s="43">
        <v>0.95240000000000002</v>
      </c>
      <c r="R12" s="43"/>
      <c r="S12" s="43"/>
      <c r="T12" s="43"/>
      <c r="U12" s="43"/>
      <c r="V12" s="43"/>
      <c r="W12" s="43"/>
      <c r="X12" s="43">
        <v>0.99850000000000005</v>
      </c>
      <c r="Y12">
        <v>-18</v>
      </c>
    </row>
    <row r="13" spans="1:25">
      <c r="B13" s="43">
        <v>1</v>
      </c>
      <c r="C13" s="43">
        <v>-13.434416836159436</v>
      </c>
      <c r="D13" s="43">
        <v>0.97840000000000005</v>
      </c>
      <c r="E13" s="43"/>
      <c r="F13" s="43"/>
      <c r="G13" s="43"/>
      <c r="H13" s="43"/>
      <c r="I13" s="43"/>
      <c r="J13" s="43"/>
      <c r="K13" s="43">
        <v>0.99817</v>
      </c>
      <c r="L13">
        <v>-16</v>
      </c>
      <c r="O13" s="43">
        <v>1</v>
      </c>
      <c r="P13" s="43">
        <v>-13.434416836159436</v>
      </c>
      <c r="Q13" s="43">
        <v>0.91069999999999995</v>
      </c>
      <c r="R13" s="43"/>
      <c r="S13" s="43"/>
      <c r="T13" s="43"/>
      <c r="U13" s="43"/>
      <c r="V13" s="43"/>
      <c r="W13" s="43"/>
      <c r="X13" s="43">
        <v>0.97899999999999998</v>
      </c>
      <c r="Y13">
        <v>-16</v>
      </c>
    </row>
    <row r="14" spans="1:25">
      <c r="B14" s="43">
        <v>2</v>
      </c>
      <c r="C14" s="43">
        <v>-12.434416836159436</v>
      </c>
      <c r="D14" s="43">
        <v>0.95669999999999999</v>
      </c>
      <c r="E14" s="43"/>
      <c r="F14" s="43"/>
      <c r="G14" s="43"/>
      <c r="H14" s="43"/>
      <c r="I14" s="43"/>
      <c r="J14" s="43"/>
      <c r="K14" s="43">
        <v>0.97682999999999998</v>
      </c>
      <c r="L14">
        <v>-14</v>
      </c>
      <c r="O14" s="43">
        <v>2</v>
      </c>
      <c r="P14" s="43">
        <v>-12.434416836159436</v>
      </c>
      <c r="Q14" s="43">
        <v>0.84619999999999995</v>
      </c>
      <c r="R14" s="43"/>
      <c r="S14" s="43"/>
      <c r="T14" s="43"/>
      <c r="U14" s="43"/>
      <c r="V14" s="43"/>
      <c r="W14" s="43"/>
      <c r="X14" s="43">
        <v>0.86667000000000005</v>
      </c>
      <c r="Y14">
        <v>-14</v>
      </c>
    </row>
    <row r="15" spans="1:25">
      <c r="B15" s="43">
        <v>3</v>
      </c>
      <c r="C15" s="43">
        <v>-11.434416836159436</v>
      </c>
      <c r="D15" s="43">
        <v>0.90210000000000001</v>
      </c>
      <c r="E15" s="43"/>
      <c r="F15" s="43"/>
      <c r="G15" s="43"/>
      <c r="H15" s="43"/>
      <c r="I15" s="43"/>
      <c r="J15" s="43"/>
      <c r="K15" s="43">
        <v>0.86833000000000005</v>
      </c>
      <c r="L15">
        <v>-12</v>
      </c>
      <c r="O15" s="43">
        <v>3</v>
      </c>
      <c r="P15" s="43">
        <v>-11.434416836159436</v>
      </c>
      <c r="Q15" s="43">
        <v>0.74150000000000005</v>
      </c>
      <c r="R15" s="43"/>
      <c r="S15" s="43"/>
      <c r="T15" s="43"/>
      <c r="U15" s="43"/>
      <c r="V15" s="43"/>
      <c r="W15" s="43"/>
      <c r="X15" s="43">
        <v>0.59750000000000003</v>
      </c>
      <c r="Y15">
        <v>-12</v>
      </c>
    </row>
    <row r="16" spans="1:25">
      <c r="B16" s="43">
        <v>4</v>
      </c>
      <c r="C16" s="43">
        <v>-10.434416836159437</v>
      </c>
      <c r="D16" s="43">
        <v>0.81810000000000005</v>
      </c>
      <c r="E16" s="43"/>
      <c r="F16" s="43"/>
      <c r="G16" s="43"/>
      <c r="H16" s="43"/>
      <c r="I16" s="43"/>
      <c r="J16" s="43"/>
      <c r="K16" s="43">
        <v>0.59833000000000003</v>
      </c>
      <c r="L16">
        <v>-10</v>
      </c>
      <c r="O16" s="43">
        <v>4</v>
      </c>
      <c r="P16" s="43">
        <v>-10.434416836159437</v>
      </c>
      <c r="Q16" s="43">
        <v>0.61</v>
      </c>
      <c r="R16" s="43"/>
      <c r="S16" s="43"/>
      <c r="T16" s="43"/>
      <c r="U16" s="43"/>
      <c r="V16" s="43"/>
      <c r="W16" s="43"/>
      <c r="X16" s="43">
        <v>0.3075</v>
      </c>
      <c r="Y16">
        <v>-10</v>
      </c>
    </row>
    <row r="17" spans="2:25">
      <c r="B17" s="43">
        <v>5</v>
      </c>
      <c r="C17" s="43">
        <v>-9.4344168361594392</v>
      </c>
      <c r="D17" s="43">
        <v>0.71689999999999998</v>
      </c>
      <c r="E17" s="43"/>
      <c r="F17" s="43"/>
      <c r="G17" s="43"/>
      <c r="H17" s="43"/>
      <c r="I17" s="43"/>
      <c r="J17" s="43"/>
      <c r="K17" s="43">
        <v>0.3175</v>
      </c>
      <c r="L17">
        <v>-8</v>
      </c>
      <c r="O17" s="43">
        <v>5</v>
      </c>
      <c r="P17" s="43">
        <v>-9.4344168361594392</v>
      </c>
      <c r="Q17" s="43">
        <v>0.47110000000000002</v>
      </c>
      <c r="R17" s="43"/>
      <c r="S17" s="43"/>
      <c r="T17" s="43"/>
      <c r="U17" s="43"/>
      <c r="V17" s="43"/>
      <c r="W17" s="43"/>
      <c r="X17" s="43">
        <v>0.12167</v>
      </c>
      <c r="Y17">
        <v>-8</v>
      </c>
    </row>
    <row r="18" spans="2:25">
      <c r="B18" s="43">
        <v>6</v>
      </c>
      <c r="C18" s="43">
        <v>-8.4344168361594392</v>
      </c>
      <c r="D18" s="43">
        <v>0.59450000000000003</v>
      </c>
      <c r="E18" s="43"/>
      <c r="F18" s="43"/>
      <c r="G18" s="43"/>
      <c r="H18" s="43"/>
      <c r="I18" s="43"/>
      <c r="J18" s="43"/>
      <c r="K18" s="43">
        <v>0.12</v>
      </c>
      <c r="L18">
        <v>-6</v>
      </c>
      <c r="O18" s="43">
        <v>6</v>
      </c>
      <c r="P18" s="43">
        <v>-8.4344168361594392</v>
      </c>
      <c r="Q18" s="43">
        <v>0.33460000000000001</v>
      </c>
      <c r="R18" s="43"/>
      <c r="S18" s="43"/>
      <c r="T18" s="43"/>
      <c r="U18" s="43"/>
      <c r="V18" s="43"/>
      <c r="W18" s="43"/>
      <c r="X18" s="43">
        <v>3.4500000000000003E-2</v>
      </c>
      <c r="Y18">
        <v>-6</v>
      </c>
    </row>
    <row r="19" spans="2:25">
      <c r="B19" s="43">
        <v>7</v>
      </c>
      <c r="C19" s="43">
        <v>-7.4344168361594383</v>
      </c>
      <c r="D19" s="43">
        <v>0.44169999999999998</v>
      </c>
      <c r="E19" s="43"/>
      <c r="F19" s="43"/>
      <c r="G19" s="43"/>
      <c r="H19" s="43"/>
      <c r="I19" s="43"/>
      <c r="J19" s="43"/>
      <c r="K19" s="43">
        <v>3.2500000000000001E-2</v>
      </c>
      <c r="L19">
        <v>-4</v>
      </c>
      <c r="O19" s="43">
        <v>7</v>
      </c>
      <c r="P19" s="43">
        <v>-7.4344168361594383</v>
      </c>
      <c r="Q19" s="43">
        <v>0.2087</v>
      </c>
      <c r="R19" s="43"/>
      <c r="S19" s="43"/>
      <c r="T19" s="43"/>
      <c r="U19" s="43"/>
      <c r="V19" s="43"/>
      <c r="W19" s="43"/>
      <c r="X19" s="43">
        <v>6.8332999999999996E-3</v>
      </c>
      <c r="Y19">
        <v>-4</v>
      </c>
    </row>
    <row r="20" spans="2:25">
      <c r="B20" s="43">
        <v>8</v>
      </c>
      <c r="C20" s="43">
        <v>-6.4344168361594383</v>
      </c>
      <c r="D20" s="43">
        <v>0.29659999999999997</v>
      </c>
      <c r="E20" s="43"/>
      <c r="F20" s="43"/>
      <c r="G20" s="43"/>
      <c r="H20" s="43"/>
      <c r="I20" s="43"/>
      <c r="J20" s="43"/>
      <c r="K20" s="43">
        <v>7.1666999999999998E-3</v>
      </c>
      <c r="L20">
        <v>-2</v>
      </c>
      <c r="O20" s="43">
        <v>8</v>
      </c>
      <c r="P20" s="43">
        <v>-6.4344168361594383</v>
      </c>
      <c r="Q20" s="43">
        <v>0.11409999999999999</v>
      </c>
      <c r="R20" s="43"/>
      <c r="S20" s="43"/>
      <c r="T20" s="43"/>
      <c r="U20" s="43"/>
      <c r="V20" s="43"/>
      <c r="W20" s="43"/>
      <c r="X20" s="43">
        <v>6.6666999999999996E-4</v>
      </c>
      <c r="Y20">
        <v>-2</v>
      </c>
    </row>
    <row r="21" spans="2:25">
      <c r="B21" s="43">
        <v>9</v>
      </c>
      <c r="C21" s="43">
        <v>-5.4344168361594383</v>
      </c>
      <c r="D21" s="43">
        <v>0.1925</v>
      </c>
      <c r="E21" s="43"/>
      <c r="F21" s="43"/>
      <c r="G21" s="43"/>
      <c r="H21" s="43"/>
      <c r="I21" s="43"/>
      <c r="J21" s="43"/>
      <c r="K21" s="43">
        <v>1.5E-3</v>
      </c>
      <c r="L21">
        <v>0</v>
      </c>
      <c r="O21" s="43">
        <v>9</v>
      </c>
      <c r="P21" s="43">
        <v>-5.4344168361594383</v>
      </c>
      <c r="Q21" s="43">
        <v>6.3200000000000006E-2</v>
      </c>
      <c r="R21" s="43"/>
      <c r="S21" s="43"/>
      <c r="T21" s="43"/>
      <c r="U21" s="43"/>
      <c r="V21" s="43"/>
      <c r="W21" s="43"/>
      <c r="X21" s="43">
        <v>1.6667E-4</v>
      </c>
      <c r="Y21">
        <v>0</v>
      </c>
    </row>
    <row r="22" spans="2:25">
      <c r="B22" s="43">
        <v>10</v>
      </c>
      <c r="C22" s="43">
        <v>-4.4344168361594383</v>
      </c>
      <c r="D22" s="43">
        <v>0.11650000000000001</v>
      </c>
      <c r="E22" s="43"/>
      <c r="F22" s="43"/>
      <c r="G22" s="43"/>
      <c r="H22" s="43"/>
      <c r="I22" s="43"/>
      <c r="J22" s="43"/>
      <c r="K22" s="43">
        <v>1.6667E-4</v>
      </c>
      <c r="L22">
        <v>2</v>
      </c>
      <c r="O22" s="43">
        <v>10</v>
      </c>
      <c r="P22" s="43">
        <v>-4.4344168361594383</v>
      </c>
      <c r="Q22" s="43">
        <v>3.2199999999999999E-2</v>
      </c>
      <c r="R22" s="43"/>
      <c r="S22" s="43"/>
      <c r="T22" s="43"/>
      <c r="U22" s="43"/>
      <c r="V22" s="43"/>
      <c r="W22" s="43"/>
      <c r="X22" s="43">
        <v>0</v>
      </c>
      <c r="Y22">
        <v>2</v>
      </c>
    </row>
    <row r="23" spans="2:25">
      <c r="B23" s="43">
        <v>11</v>
      </c>
      <c r="C23" s="43">
        <v>-3.4344168361594383</v>
      </c>
      <c r="D23" s="43">
        <v>6.7100000000000007E-2</v>
      </c>
      <c r="E23" s="43"/>
      <c r="F23" s="43"/>
      <c r="G23" s="43"/>
      <c r="H23" s="43"/>
      <c r="I23" s="43"/>
      <c r="J23" s="43"/>
      <c r="K23" s="43">
        <v>0</v>
      </c>
      <c r="L23">
        <v>4</v>
      </c>
      <c r="O23" s="43">
        <v>11</v>
      </c>
      <c r="P23" s="43">
        <v>-3.4344168361594383</v>
      </c>
      <c r="Q23" s="43">
        <v>1.54E-2</v>
      </c>
      <c r="R23" s="43"/>
      <c r="S23" s="43"/>
      <c r="T23" s="43"/>
      <c r="U23" s="43"/>
      <c r="V23" s="43"/>
      <c r="W23" s="43"/>
      <c r="X23" s="43">
        <v>0</v>
      </c>
      <c r="Y23">
        <v>4</v>
      </c>
    </row>
    <row r="24" spans="2:25">
      <c r="B24" s="43">
        <v>12</v>
      </c>
      <c r="C24" s="43">
        <v>-2.4344168361594383</v>
      </c>
      <c r="D24" s="43">
        <v>3.5200000000000002E-2</v>
      </c>
      <c r="E24" s="43"/>
      <c r="F24" s="43"/>
      <c r="G24" s="43"/>
      <c r="H24" s="43"/>
      <c r="I24" s="43"/>
      <c r="J24" s="43"/>
      <c r="K24" s="43">
        <v>0</v>
      </c>
      <c r="L24">
        <v>6</v>
      </c>
      <c r="O24" s="43">
        <v>12</v>
      </c>
      <c r="P24" s="43">
        <v>-2.4344168361594383</v>
      </c>
      <c r="Q24" s="43">
        <v>6.1999999999999998E-3</v>
      </c>
      <c r="R24" s="43"/>
      <c r="S24" s="43"/>
      <c r="T24" s="43"/>
      <c r="U24" s="43"/>
      <c r="V24" s="43"/>
      <c r="W24" s="43"/>
      <c r="X24" s="43">
        <v>0</v>
      </c>
      <c r="Y24">
        <v>6</v>
      </c>
    </row>
    <row r="25" spans="2:25">
      <c r="B25" s="43">
        <v>13</v>
      </c>
      <c r="C25" s="43">
        <v>-1.4344168361594383</v>
      </c>
      <c r="D25" s="43">
        <v>1.6899999999999998E-2</v>
      </c>
      <c r="E25" s="43"/>
      <c r="F25" s="43"/>
      <c r="G25" s="43"/>
      <c r="H25" s="43"/>
      <c r="I25" s="43"/>
      <c r="J25" s="43"/>
      <c r="K25" s="43"/>
      <c r="O25" s="43">
        <v>13</v>
      </c>
      <c r="P25" s="43">
        <v>-1.4344168361594383</v>
      </c>
      <c r="Q25" s="43"/>
      <c r="R25" s="43"/>
      <c r="S25" s="43"/>
      <c r="T25" s="43"/>
      <c r="U25" s="43"/>
      <c r="V25" s="43"/>
      <c r="W25" s="43"/>
      <c r="X25" s="43"/>
    </row>
    <row r="26" spans="2:25">
      <c r="B26" s="43">
        <v>14</v>
      </c>
      <c r="C26" s="43">
        <v>-0.43441683615943827</v>
      </c>
      <c r="D26" s="43">
        <v>6.8999999999999999E-3</v>
      </c>
      <c r="E26" s="43"/>
      <c r="F26" s="43"/>
      <c r="G26" s="43"/>
      <c r="H26" s="43"/>
      <c r="I26" s="43"/>
      <c r="J26" s="43"/>
      <c r="K26" s="43"/>
      <c r="O26" s="43">
        <v>14</v>
      </c>
      <c r="P26" s="43">
        <v>-0.43441683615943827</v>
      </c>
      <c r="Q26" s="43"/>
      <c r="R26" s="43"/>
      <c r="S26" s="43"/>
      <c r="T26" s="43"/>
      <c r="U26" s="43"/>
      <c r="V26" s="44"/>
      <c r="W26" s="44"/>
      <c r="X26" s="44"/>
    </row>
    <row r="27" spans="2:25">
      <c r="B27" s="43">
        <v>15</v>
      </c>
      <c r="C27" s="43">
        <v>0.56558316384056173</v>
      </c>
      <c r="D27" s="43"/>
      <c r="E27" s="43"/>
      <c r="F27" s="43"/>
      <c r="G27" s="43"/>
      <c r="H27" s="43"/>
      <c r="I27" s="43"/>
      <c r="J27" s="43"/>
      <c r="K27" s="43"/>
      <c r="O27" s="43">
        <v>15</v>
      </c>
      <c r="P27" s="43">
        <v>0.56558316384056173</v>
      </c>
      <c r="Q27" s="43"/>
      <c r="R27" s="43"/>
      <c r="S27" s="43"/>
      <c r="T27" s="43"/>
      <c r="U27" s="45"/>
      <c r="V27" s="44"/>
      <c r="W27" s="44"/>
      <c r="X27" s="44"/>
    </row>
    <row r="28" spans="2:25">
      <c r="B28" s="43">
        <v>16</v>
      </c>
      <c r="C28" s="43">
        <v>1.56558316384056</v>
      </c>
      <c r="D28" s="44"/>
      <c r="E28" s="45"/>
      <c r="F28" s="45"/>
      <c r="G28" s="45"/>
      <c r="H28" s="45"/>
      <c r="I28" s="45"/>
      <c r="J28" s="45"/>
      <c r="K28" s="45"/>
      <c r="O28" s="43">
        <v>16</v>
      </c>
      <c r="P28" s="43">
        <v>1.56558316384056</v>
      </c>
      <c r="Q28" s="44"/>
      <c r="R28" s="45"/>
      <c r="S28" s="45"/>
      <c r="T28" s="45"/>
      <c r="U28" s="45"/>
      <c r="V28" s="45"/>
      <c r="W28" s="45"/>
      <c r="X28" s="45"/>
    </row>
    <row r="29" spans="2:25" ht="15.75" thickBot="1">
      <c r="B29" s="43">
        <v>17</v>
      </c>
      <c r="C29" s="43">
        <v>2.56558316384056</v>
      </c>
      <c r="D29" s="44"/>
      <c r="E29" s="12"/>
      <c r="F29" s="12"/>
      <c r="G29" s="12"/>
      <c r="H29" s="12"/>
      <c r="I29" s="12"/>
      <c r="J29" s="12"/>
      <c r="K29" s="12"/>
      <c r="O29" s="43">
        <v>17</v>
      </c>
      <c r="P29" s="43">
        <v>2.56558316384056</v>
      </c>
      <c r="Q29" s="44"/>
      <c r="R29" s="12"/>
      <c r="S29" s="12"/>
      <c r="T29" s="12"/>
      <c r="U29" s="12"/>
      <c r="V29" s="12"/>
      <c r="W29" s="12"/>
      <c r="X29" s="12"/>
    </row>
    <row r="30" spans="2:25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-0.84864647235583934</v>
      </c>
      <c r="E30" s="47" t="str">
        <f t="shared" ca="1" si="0"/>
        <v/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 t="str">
        <f t="shared" ca="1" si="0"/>
        <v/>
      </c>
      <c r="J30" s="48" t="str">
        <f t="shared" ca="1" si="0"/>
        <v/>
      </c>
      <c r="K30" s="48">
        <f ca="1">IFERROR(FORECAST(LOG10($C$31),OFFSET($L$10,MATCH($C$31,K$11:K$29,-1),0,2,1),LOG10(OFFSET(K$10,MATCH($C$31,K$11:K$29,-1),0,2,1))),"")</f>
        <v>-2.4407209195342414</v>
      </c>
      <c r="P30" s="46" t="s">
        <v>29</v>
      </c>
      <c r="Q30" s="47">
        <f ca="1">IFERROR(FORECAST(LOG10($P$31),OFFSET($P$10,MATCH($P$31,Q$11:Q$29,-1),0,2,1),LOG10(OFFSET(Q$10,MATCH($P$31,Q$11:Q$29,-1),0,2,1))),"")</f>
        <v>-2.9598358614298048</v>
      </c>
      <c r="R30" s="47" t="str">
        <f t="shared" ref="R30:W30" ca="1" si="1">IFERROR(FORECAST(LOG10($P$31),OFFSET($P$10,MATCH($P$31,R$11:R$29,-1),0,2,1),LOG10(OFFSET(R$10,MATCH($P$31,R$11:R$29,-1),0,2,1))),"")</f>
        <v/>
      </c>
      <c r="S30" s="47" t="str">
        <f t="shared" ca="1" si="1"/>
        <v/>
      </c>
      <c r="T30" s="47" t="str">
        <f t="shared" ca="1" si="1"/>
        <v/>
      </c>
      <c r="U30" s="47" t="str">
        <f t="shared" ca="1" si="1"/>
        <v/>
      </c>
      <c r="V30" s="47" t="str">
        <f t="shared" ca="1" si="1"/>
        <v/>
      </c>
      <c r="W30" s="47" t="str">
        <f t="shared" ca="1" si="1"/>
        <v/>
      </c>
      <c r="X30" s="48">
        <f ca="1">IFERROR(FORECAST(LOG10($C$31),OFFSET($L$10,MATCH($C$31,X$11:X$29,-1),0,2,1),LOG10(OFFSET(X$10,MATCH($C$31,X$11:X$29,-1),0,2,1))),"")</f>
        <v>-4.4703418413588603</v>
      </c>
    </row>
    <row r="31" spans="2:25">
      <c r="C31" s="49">
        <v>0.01</v>
      </c>
      <c r="P31" s="49">
        <v>0.01</v>
      </c>
    </row>
    <row r="59" spans="1:25" ht="15.75">
      <c r="A59" s="40" t="s">
        <v>81</v>
      </c>
      <c r="B59" s="40"/>
    </row>
    <row r="61" spans="1:25">
      <c r="B61" s="99" t="s">
        <v>34</v>
      </c>
      <c r="C61" s="99" t="s">
        <v>28</v>
      </c>
      <c r="D61" s="96" t="s">
        <v>15</v>
      </c>
      <c r="E61" s="97"/>
      <c r="F61" s="97"/>
      <c r="G61" s="97"/>
      <c r="H61" s="97"/>
      <c r="I61" s="97"/>
      <c r="J61" s="97"/>
      <c r="K61" s="98"/>
      <c r="L61" s="99" t="s">
        <v>28</v>
      </c>
      <c r="O61" s="99" t="s">
        <v>34</v>
      </c>
      <c r="P61" s="99" t="s">
        <v>28</v>
      </c>
      <c r="Q61" s="96" t="s">
        <v>16</v>
      </c>
      <c r="R61" s="97"/>
      <c r="S61" s="97"/>
      <c r="T61" s="97"/>
      <c r="U61" s="97"/>
      <c r="V61" s="97"/>
      <c r="W61" s="97"/>
      <c r="X61" s="98"/>
      <c r="Y61" s="99" t="s">
        <v>28</v>
      </c>
    </row>
    <row r="62" spans="1:25">
      <c r="B62" s="100"/>
      <c r="C62" s="100"/>
      <c r="D62" s="42" t="s">
        <v>83</v>
      </c>
      <c r="E62" s="42" t="s">
        <v>1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90</v>
      </c>
      <c r="L62" s="100"/>
      <c r="O62" s="100"/>
      <c r="P62" s="100"/>
      <c r="Q62" s="42" t="s">
        <v>83</v>
      </c>
      <c r="R62" s="42" t="s">
        <v>1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90</v>
      </c>
      <c r="Y62" s="100"/>
    </row>
    <row r="63" spans="1:25">
      <c r="B63" s="43">
        <v>-1</v>
      </c>
      <c r="C63" s="43">
        <v>-15.434416836159436</v>
      </c>
      <c r="D63" s="43">
        <v>0.99570000000000003</v>
      </c>
      <c r="E63" s="43"/>
      <c r="F63" s="43"/>
      <c r="G63" s="43"/>
      <c r="H63" s="43"/>
      <c r="I63" s="43"/>
      <c r="J63" s="43"/>
      <c r="K63" s="43">
        <v>1</v>
      </c>
      <c r="L63">
        <v>-20</v>
      </c>
      <c r="O63" s="43">
        <v>-1</v>
      </c>
      <c r="P63" s="43">
        <v>-15.434416836159436</v>
      </c>
      <c r="Q63" s="43">
        <v>0.97460000000000002</v>
      </c>
      <c r="R63" s="43"/>
      <c r="S63" s="43"/>
      <c r="T63" s="43"/>
      <c r="U63" s="43"/>
      <c r="V63" s="43"/>
      <c r="W63" s="43"/>
      <c r="X63" s="43">
        <v>1</v>
      </c>
      <c r="Y63">
        <v>-20</v>
      </c>
    </row>
    <row r="64" spans="1:25">
      <c r="B64" s="43">
        <v>0</v>
      </c>
      <c r="C64" s="43">
        <v>-14.434416836159436</v>
      </c>
      <c r="D64" s="43">
        <v>0.9889</v>
      </c>
      <c r="E64" s="43"/>
      <c r="F64" s="43"/>
      <c r="G64" s="43"/>
      <c r="H64" s="43"/>
      <c r="I64" s="43"/>
      <c r="J64" s="43"/>
      <c r="K64" s="43">
        <v>1</v>
      </c>
      <c r="L64">
        <v>-18</v>
      </c>
      <c r="O64" s="43">
        <v>0</v>
      </c>
      <c r="P64" s="43">
        <v>-14.434416836159436</v>
      </c>
      <c r="Q64" s="43">
        <v>0.94689999999999996</v>
      </c>
      <c r="R64" s="43"/>
      <c r="S64" s="43"/>
      <c r="T64" s="43"/>
      <c r="U64" s="43"/>
      <c r="V64" s="43"/>
      <c r="W64" s="43"/>
      <c r="X64" s="43">
        <v>0.99782999999999999</v>
      </c>
      <c r="Y64">
        <v>-18</v>
      </c>
    </row>
    <row r="65" spans="2:25">
      <c r="B65" s="43">
        <v>1</v>
      </c>
      <c r="C65" s="43">
        <v>-13.434416836159436</v>
      </c>
      <c r="D65" s="43">
        <v>0.9758</v>
      </c>
      <c r="E65" s="43"/>
      <c r="F65" s="43"/>
      <c r="G65" s="43"/>
      <c r="H65" s="43"/>
      <c r="I65" s="43"/>
      <c r="J65" s="43"/>
      <c r="K65" s="43">
        <v>0.99782999999999999</v>
      </c>
      <c r="L65">
        <v>-16</v>
      </c>
      <c r="O65" s="43">
        <v>1</v>
      </c>
      <c r="P65" s="43">
        <v>-13.434416836159436</v>
      </c>
      <c r="Q65" s="43">
        <v>0.90210000000000001</v>
      </c>
      <c r="R65" s="43"/>
      <c r="S65" s="43"/>
      <c r="T65" s="43"/>
      <c r="U65" s="43"/>
      <c r="V65" s="43"/>
      <c r="W65" s="43"/>
      <c r="X65" s="43">
        <v>0.97067000000000003</v>
      </c>
      <c r="Y65">
        <v>-16</v>
      </c>
    </row>
    <row r="66" spans="2:25">
      <c r="B66" s="43">
        <v>2</v>
      </c>
      <c r="C66" s="43">
        <v>-12.434416836159436</v>
      </c>
      <c r="D66" s="43">
        <v>0.95150000000000001</v>
      </c>
      <c r="E66" s="43"/>
      <c r="F66" s="43"/>
      <c r="G66" s="43"/>
      <c r="H66" s="43"/>
      <c r="I66" s="43"/>
      <c r="J66" s="43"/>
      <c r="K66" s="43">
        <v>0.97167000000000003</v>
      </c>
      <c r="L66">
        <v>-14</v>
      </c>
      <c r="O66" s="43">
        <v>2</v>
      </c>
      <c r="P66" s="43">
        <v>-12.434416836159436</v>
      </c>
      <c r="Q66" s="43">
        <v>0.83299999999999996</v>
      </c>
      <c r="R66" s="43"/>
      <c r="S66" s="43"/>
      <c r="T66" s="43"/>
      <c r="U66" s="43"/>
      <c r="V66" s="43"/>
      <c r="W66" s="43"/>
      <c r="X66" s="43">
        <v>0.83782999999999996</v>
      </c>
      <c r="Y66">
        <v>-14</v>
      </c>
    </row>
    <row r="67" spans="2:25">
      <c r="B67" s="43">
        <v>3</v>
      </c>
      <c r="C67" s="43">
        <v>-11.434416836159436</v>
      </c>
      <c r="D67" s="43">
        <v>0.89039999999999997</v>
      </c>
      <c r="E67" s="43"/>
      <c r="F67" s="43"/>
      <c r="G67" s="43"/>
      <c r="H67" s="43"/>
      <c r="I67" s="43"/>
      <c r="J67" s="43"/>
      <c r="K67" s="43">
        <v>0.84550000000000003</v>
      </c>
      <c r="L67">
        <v>-12</v>
      </c>
      <c r="O67" s="43">
        <v>3</v>
      </c>
      <c r="P67" s="43">
        <v>-11.434416836159436</v>
      </c>
      <c r="Q67" s="43">
        <v>0.7177</v>
      </c>
      <c r="R67" s="43"/>
      <c r="S67" s="43"/>
      <c r="T67" s="43"/>
      <c r="U67" s="43"/>
      <c r="V67" s="43"/>
      <c r="W67" s="43"/>
      <c r="X67" s="43">
        <v>0.55000000000000004</v>
      </c>
      <c r="Y67">
        <v>-12</v>
      </c>
    </row>
    <row r="68" spans="2:25">
      <c r="B68" s="43">
        <v>4</v>
      </c>
      <c r="C68" s="43">
        <v>-10.434416836159437</v>
      </c>
      <c r="D68" s="43">
        <v>0.79779999999999995</v>
      </c>
      <c r="E68" s="43"/>
      <c r="F68" s="43"/>
      <c r="G68" s="43"/>
      <c r="H68" s="43"/>
      <c r="I68" s="43"/>
      <c r="J68" s="43"/>
      <c r="K68" s="43">
        <v>0.56233</v>
      </c>
      <c r="L68">
        <v>-10</v>
      </c>
      <c r="O68" s="43">
        <v>4</v>
      </c>
      <c r="P68" s="43">
        <v>-10.434416836159437</v>
      </c>
      <c r="Q68" s="43">
        <v>0.57709999999999995</v>
      </c>
      <c r="R68" s="43"/>
      <c r="S68" s="43"/>
      <c r="T68" s="43"/>
      <c r="U68" s="43"/>
      <c r="V68" s="43"/>
      <c r="W68" s="43"/>
      <c r="X68" s="43">
        <v>0.26933000000000001</v>
      </c>
      <c r="Y68">
        <v>-10</v>
      </c>
    </row>
    <row r="69" spans="2:25">
      <c r="B69" s="43">
        <v>5</v>
      </c>
      <c r="C69" s="43">
        <v>-9.4344168361594392</v>
      </c>
      <c r="D69" s="43">
        <v>0.68879999999999997</v>
      </c>
      <c r="E69" s="43"/>
      <c r="F69" s="43"/>
      <c r="G69" s="43"/>
      <c r="H69" s="43"/>
      <c r="I69" s="43"/>
      <c r="J69" s="43"/>
      <c r="K69" s="43">
        <v>0.28599999999999998</v>
      </c>
      <c r="L69">
        <v>-8</v>
      </c>
      <c r="O69" s="43">
        <v>5</v>
      </c>
      <c r="P69" s="43">
        <v>-9.4344168361594392</v>
      </c>
      <c r="Q69" s="43">
        <v>0.44319999999999998</v>
      </c>
      <c r="R69" s="43"/>
      <c r="S69" s="43"/>
      <c r="T69" s="43"/>
      <c r="U69" s="43"/>
      <c r="V69" s="43"/>
      <c r="W69" s="43"/>
      <c r="X69" s="43">
        <v>9.7500000000000003E-2</v>
      </c>
      <c r="Y69">
        <v>-8</v>
      </c>
    </row>
    <row r="70" spans="2:25">
      <c r="B70" s="43">
        <v>6</v>
      </c>
      <c r="C70" s="43">
        <v>-8.4344168361594392</v>
      </c>
      <c r="D70" s="43">
        <v>0.56140000000000001</v>
      </c>
      <c r="E70" s="43"/>
      <c r="F70" s="43"/>
      <c r="G70" s="43"/>
      <c r="H70" s="43"/>
      <c r="I70" s="43"/>
      <c r="J70" s="43"/>
      <c r="K70" s="43">
        <v>0.10383000000000001</v>
      </c>
      <c r="L70">
        <v>-6</v>
      </c>
      <c r="O70" s="43">
        <v>6</v>
      </c>
      <c r="P70" s="43">
        <v>-8.4344168361594392</v>
      </c>
      <c r="Q70" s="43">
        <v>0.31530000000000002</v>
      </c>
      <c r="R70" s="43"/>
      <c r="S70" s="43"/>
      <c r="T70" s="43"/>
      <c r="U70" s="43"/>
      <c r="V70" s="43"/>
      <c r="W70" s="43"/>
      <c r="X70" s="43">
        <v>2.35E-2</v>
      </c>
      <c r="Y70">
        <v>-6</v>
      </c>
    </row>
    <row r="71" spans="2:25">
      <c r="B71" s="43">
        <v>7</v>
      </c>
      <c r="C71" s="43">
        <v>-7.4344168361594383</v>
      </c>
      <c r="D71" s="43">
        <v>0.41210000000000002</v>
      </c>
      <c r="E71" s="43"/>
      <c r="F71" s="43"/>
      <c r="G71" s="43"/>
      <c r="H71" s="43"/>
      <c r="I71" s="43"/>
      <c r="J71" s="43"/>
      <c r="K71" s="43">
        <v>2.6832999999999999E-2</v>
      </c>
      <c r="L71">
        <v>-4</v>
      </c>
      <c r="O71" s="43">
        <v>7</v>
      </c>
      <c r="P71" s="43">
        <v>-7.4344168361594383</v>
      </c>
      <c r="Q71" s="43">
        <v>0.19389999999999999</v>
      </c>
      <c r="R71" s="43"/>
      <c r="S71" s="43"/>
      <c r="T71" s="43"/>
      <c r="U71" s="43"/>
      <c r="V71" s="43"/>
      <c r="W71" s="43"/>
      <c r="X71" s="43">
        <v>4.1666999999999997E-3</v>
      </c>
      <c r="Y71">
        <v>-4</v>
      </c>
    </row>
    <row r="72" spans="2:25">
      <c r="B72" s="43">
        <v>8</v>
      </c>
      <c r="C72" s="43">
        <v>-6.4344168361594383</v>
      </c>
      <c r="D72" s="43">
        <v>0.2737</v>
      </c>
      <c r="E72" s="43"/>
      <c r="F72" s="43"/>
      <c r="G72" s="43"/>
      <c r="H72" s="43"/>
      <c r="I72" s="43"/>
      <c r="J72" s="43"/>
      <c r="K72" s="43">
        <v>5.1666999999999998E-3</v>
      </c>
      <c r="L72">
        <v>-2</v>
      </c>
      <c r="O72" s="43">
        <v>8</v>
      </c>
      <c r="P72" s="43">
        <v>-6.4344168361594383</v>
      </c>
      <c r="Q72" s="43">
        <v>0.10299999999999999</v>
      </c>
      <c r="R72" s="43"/>
      <c r="S72" s="43"/>
      <c r="T72" s="43"/>
      <c r="U72" s="43"/>
      <c r="V72" s="43"/>
      <c r="W72" s="43"/>
      <c r="X72" s="43">
        <v>3.3333000000000001E-4</v>
      </c>
      <c r="Y72">
        <v>-2</v>
      </c>
    </row>
    <row r="73" spans="2:25">
      <c r="B73" s="43">
        <v>9</v>
      </c>
      <c r="C73" s="43">
        <v>-5.4344168361594383</v>
      </c>
      <c r="D73" s="43">
        <v>0.17269999999999999</v>
      </c>
      <c r="E73" s="43"/>
      <c r="F73" s="43"/>
      <c r="G73" s="43"/>
      <c r="H73" s="43"/>
      <c r="I73" s="43"/>
      <c r="J73" s="43"/>
      <c r="K73" s="43">
        <v>8.3332999999999996E-4</v>
      </c>
      <c r="L73">
        <v>0</v>
      </c>
      <c r="O73" s="43">
        <v>9</v>
      </c>
      <c r="P73" s="43">
        <v>-5.4344168361594383</v>
      </c>
      <c r="Q73" s="43">
        <v>5.5E-2</v>
      </c>
      <c r="R73" s="43"/>
      <c r="S73" s="43"/>
      <c r="T73" s="43"/>
      <c r="U73" s="43"/>
      <c r="V73" s="43"/>
      <c r="W73" s="43"/>
      <c r="X73" s="43">
        <v>0</v>
      </c>
      <c r="Y73">
        <v>0</v>
      </c>
    </row>
    <row r="74" spans="2:25">
      <c r="B74" s="43">
        <v>10</v>
      </c>
      <c r="C74" s="43">
        <v>-4.4344168361594383</v>
      </c>
      <c r="D74" s="43">
        <v>0.1008</v>
      </c>
      <c r="E74" s="43"/>
      <c r="F74" s="43"/>
      <c r="G74" s="43"/>
      <c r="H74" s="43"/>
      <c r="I74" s="43"/>
      <c r="J74" s="43"/>
      <c r="K74" s="43">
        <v>1.6667E-4</v>
      </c>
      <c r="L74">
        <v>2</v>
      </c>
      <c r="O74" s="43">
        <v>10</v>
      </c>
      <c r="P74" s="43">
        <v>-4.4344168361594383</v>
      </c>
      <c r="Q74" s="43">
        <v>2.6599999999999999E-2</v>
      </c>
      <c r="R74" s="43"/>
      <c r="S74" s="43"/>
      <c r="T74" s="43"/>
      <c r="U74" s="43"/>
      <c r="V74" s="43"/>
      <c r="W74" s="43"/>
      <c r="X74" s="43">
        <v>0</v>
      </c>
      <c r="Y74">
        <v>2</v>
      </c>
    </row>
    <row r="75" spans="2:25">
      <c r="B75" s="43">
        <v>11</v>
      </c>
      <c r="C75" s="43">
        <v>-3.4344168361594383</v>
      </c>
      <c r="D75" s="43">
        <v>5.7799999999999997E-2</v>
      </c>
      <c r="E75" s="43"/>
      <c r="F75" s="43"/>
      <c r="G75" s="43"/>
      <c r="H75" s="43"/>
      <c r="I75" s="43"/>
      <c r="J75" s="43"/>
      <c r="K75" s="43">
        <v>0</v>
      </c>
      <c r="L75">
        <v>4</v>
      </c>
      <c r="O75" s="43">
        <v>11</v>
      </c>
      <c r="P75" s="43">
        <v>-3.4344168361594383</v>
      </c>
      <c r="Q75" s="43">
        <v>1.2E-2</v>
      </c>
      <c r="R75" s="43"/>
      <c r="S75" s="43"/>
      <c r="T75" s="43"/>
      <c r="U75" s="43"/>
      <c r="V75" s="43"/>
      <c r="W75" s="43"/>
      <c r="X75" s="43">
        <v>0</v>
      </c>
      <c r="Y75">
        <v>4</v>
      </c>
    </row>
    <row r="76" spans="2:25">
      <c r="B76" s="43">
        <v>12</v>
      </c>
      <c r="C76" s="43">
        <v>-2.4344168361594383</v>
      </c>
      <c r="D76" s="43">
        <v>3.0499999999999999E-2</v>
      </c>
      <c r="E76" s="43"/>
      <c r="F76" s="43"/>
      <c r="G76" s="43"/>
      <c r="H76" s="43"/>
      <c r="I76" s="43"/>
      <c r="J76" s="43"/>
      <c r="K76" s="43">
        <v>0</v>
      </c>
      <c r="L76">
        <v>6</v>
      </c>
      <c r="O76" s="43">
        <v>12</v>
      </c>
      <c r="P76" s="43">
        <v>-2.4344168361594383</v>
      </c>
      <c r="Q76" s="43">
        <v>4.4999999999999997E-3</v>
      </c>
      <c r="R76" s="43"/>
      <c r="S76" s="43"/>
      <c r="T76" s="43"/>
      <c r="U76" s="43"/>
      <c r="V76" s="43"/>
      <c r="W76" s="43"/>
      <c r="X76" s="43">
        <v>0</v>
      </c>
      <c r="Y76">
        <v>6</v>
      </c>
    </row>
    <row r="77" spans="2:25">
      <c r="B77" s="43">
        <v>13</v>
      </c>
      <c r="C77" s="43">
        <v>-1.4344168361594383</v>
      </c>
      <c r="D77" s="43">
        <v>1.4E-2</v>
      </c>
      <c r="E77" s="43"/>
      <c r="F77" s="43"/>
      <c r="G77" s="43"/>
      <c r="H77" s="43"/>
      <c r="I77" s="43"/>
      <c r="J77" s="43"/>
      <c r="K77" s="43"/>
      <c r="O77" s="43">
        <v>13</v>
      </c>
      <c r="P77" s="43">
        <v>-1.4344168361594383</v>
      </c>
      <c r="Q77" s="43"/>
      <c r="R77" s="43"/>
      <c r="S77" s="43"/>
      <c r="T77" s="43"/>
      <c r="U77" s="43"/>
      <c r="V77" s="43"/>
      <c r="W77" s="43"/>
      <c r="X77" s="43"/>
    </row>
    <row r="78" spans="2:25">
      <c r="B78" s="43">
        <v>14</v>
      </c>
      <c r="C78" s="43">
        <v>-0.43441683615943827</v>
      </c>
      <c r="D78" s="43">
        <v>5.3E-3</v>
      </c>
      <c r="E78" s="43"/>
      <c r="F78" s="43"/>
      <c r="G78" s="43"/>
      <c r="H78" s="43"/>
      <c r="I78" s="43"/>
      <c r="J78" s="43"/>
      <c r="K78" s="43"/>
      <c r="O78" s="43">
        <v>14</v>
      </c>
      <c r="P78" s="43">
        <v>-0.43441683615943827</v>
      </c>
      <c r="Q78" s="43"/>
      <c r="R78" s="43"/>
      <c r="S78" s="43"/>
      <c r="T78" s="43"/>
      <c r="U78" s="43"/>
      <c r="V78" s="44"/>
      <c r="W78" s="44"/>
      <c r="X78" s="44"/>
    </row>
    <row r="79" spans="2:25">
      <c r="B79" s="43">
        <v>15</v>
      </c>
      <c r="C79" s="43">
        <v>0.56558316384056173</v>
      </c>
      <c r="D79" s="43"/>
      <c r="E79" s="43"/>
      <c r="F79" s="43"/>
      <c r="G79" s="43"/>
      <c r="H79" s="43"/>
      <c r="I79" s="43"/>
      <c r="J79" s="43"/>
      <c r="K79" s="43"/>
      <c r="O79" s="43">
        <v>15</v>
      </c>
      <c r="P79" s="43">
        <v>0.56558316384056173</v>
      </c>
      <c r="Q79" s="43"/>
      <c r="R79" s="43"/>
      <c r="S79" s="43"/>
      <c r="T79" s="43"/>
      <c r="U79" s="45"/>
      <c r="V79" s="44"/>
      <c r="W79" s="44"/>
      <c r="X79" s="44"/>
    </row>
    <row r="80" spans="2:25">
      <c r="B80" s="43">
        <v>16</v>
      </c>
      <c r="C80" s="43">
        <v>1.56558316384056</v>
      </c>
      <c r="D80" s="44"/>
      <c r="E80" s="45"/>
      <c r="F80" s="45"/>
      <c r="G80" s="45"/>
      <c r="H80" s="45"/>
      <c r="I80" s="45"/>
      <c r="J80" s="45"/>
      <c r="K80" s="45"/>
      <c r="O80" s="43">
        <v>16</v>
      </c>
      <c r="P80" s="43">
        <v>1.56558316384056</v>
      </c>
      <c r="Q80" s="44"/>
      <c r="R80" s="45"/>
      <c r="S80" s="45"/>
      <c r="T80" s="45"/>
      <c r="U80" s="45"/>
      <c r="V80" s="45"/>
      <c r="W80" s="45"/>
      <c r="X80" s="45"/>
    </row>
    <row r="81" spans="2:24" ht="15.75" thickBot="1">
      <c r="B81" s="43">
        <v>17</v>
      </c>
      <c r="C81" s="43">
        <v>2.56558316384056</v>
      </c>
      <c r="D81" s="44"/>
      <c r="E81" s="12"/>
      <c r="F81" s="12"/>
      <c r="G81" s="12"/>
      <c r="H81" s="12"/>
      <c r="I81" s="12"/>
      <c r="J81" s="12"/>
      <c r="K81" s="12"/>
      <c r="O81" s="43">
        <v>17</v>
      </c>
      <c r="P81" s="43">
        <v>2.56558316384056</v>
      </c>
      <c r="Q81" s="44"/>
      <c r="R81" s="12"/>
      <c r="S81" s="12"/>
      <c r="T81" s="12"/>
      <c r="U81" s="12"/>
      <c r="V81" s="12"/>
      <c r="W81" s="12"/>
      <c r="X81" s="12"/>
    </row>
    <row r="82" spans="2:24" ht="30.75" thickBot="1">
      <c r="C82" s="46" t="s">
        <v>29</v>
      </c>
      <c r="D82" s="47">
        <f ca="1">IFERROR(FORECAST(LOG10($C$83),OFFSET($C$62,MATCH($C$83,D$63:D$81,-1),0,2,1),LOG10(OFFSET(D$62,MATCH($C$83,D$63:D$81,-1),0,2,1))),"")</f>
        <v>-1.0880205214575476</v>
      </c>
      <c r="E82" s="47" t="str">
        <f t="shared" ref="E82:J82" ca="1" si="2">IFERROR(FORECAST(LOG10($C$83),OFFSET($C$62,MATCH($C$83,E$63:E$81,-1),0,2,1),LOG10(OFFSET(E$62,MATCH($C$83,E$63:E$81,-1),0,2,1))),"")</f>
        <v/>
      </c>
      <c r="F82" s="47" t="str">
        <f t="shared" ca="1" si="2"/>
        <v/>
      </c>
      <c r="G82" s="47" t="str">
        <f t="shared" ca="1" si="2"/>
        <v/>
      </c>
      <c r="H82" s="47" t="str">
        <f t="shared" ca="1" si="2"/>
        <v/>
      </c>
      <c r="I82" s="47" t="str">
        <f t="shared" ca="1" si="2"/>
        <v/>
      </c>
      <c r="J82" s="47" t="str">
        <f t="shared" ca="1" si="2"/>
        <v/>
      </c>
      <c r="K82" s="48">
        <f ca="1">IFERROR(FORECAST(LOG10($C$31),OFFSET($L$10,MATCH($C$31,K$11:K$29,-1),0,2,1),LOG10(OFFSET(K$10,MATCH($C$31,K$11:K$29,-1),0,2,1))),"")</f>
        <v>-2.4407209195342414</v>
      </c>
      <c r="P82" s="46" t="s">
        <v>29</v>
      </c>
      <c r="Q82" s="47">
        <f ca="1">IFERROR(FORECAST(LOG10($P$83),OFFSET($P$62,MATCH($P$83,Q$63:Q$81,-1),0,2,1),LOG10(OFFSET(Q$62,MATCH($P$83,Q$63:Q$81,-1),0,2,1))),"")</f>
        <v>-3.2485317228901112</v>
      </c>
      <c r="R82" s="47" t="str">
        <f t="shared" ref="R82:W82" ca="1" si="3">IFERROR(FORECAST(LOG10($P$83),OFFSET($P$62,MATCH($P$83,R$63:R$81,-1),0,2,1),LOG10(OFFSET(R$62,MATCH($P$83,R$63:R$81,-1),0,2,1))),"")</f>
        <v/>
      </c>
      <c r="S82" s="47" t="str">
        <f t="shared" ca="1" si="3"/>
        <v/>
      </c>
      <c r="T82" s="47" t="str">
        <f t="shared" ca="1" si="3"/>
        <v/>
      </c>
      <c r="U82" s="47" t="str">
        <f t="shared" ca="1" si="3"/>
        <v/>
      </c>
      <c r="V82" s="47" t="str">
        <f t="shared" ca="1" si="3"/>
        <v/>
      </c>
      <c r="W82" s="47" t="str">
        <f t="shared" ca="1" si="3"/>
        <v/>
      </c>
      <c r="X82" s="48">
        <f ca="1">IFERROR(FORECAST(LOG10($C$31),OFFSET($L$10,MATCH($C$31,X$11:X$29,-1),0,2,1),LOG10(OFFSET(X$10,MATCH($C$31,X$11:X$29,-1),0,2,1))),"")</f>
        <v>-4.4703418413588603</v>
      </c>
    </row>
    <row r="83" spans="2:24">
      <c r="C83" s="49">
        <v>0.01</v>
      </c>
      <c r="P83" s="49">
        <v>0.01</v>
      </c>
    </row>
  </sheetData>
  <mergeCells count="20">
    <mergeCell ref="Y61:Y62"/>
    <mergeCell ref="Y9:Y10"/>
    <mergeCell ref="O9:O10"/>
    <mergeCell ref="P9:P10"/>
    <mergeCell ref="Q9:X9"/>
    <mergeCell ref="A5:H5"/>
    <mergeCell ref="A2:H2"/>
    <mergeCell ref="A3:H3"/>
    <mergeCell ref="A4:H4"/>
    <mergeCell ref="B9:B10"/>
    <mergeCell ref="C9:C10"/>
    <mergeCell ref="D9:K9"/>
    <mergeCell ref="L9:L10"/>
    <mergeCell ref="Q61:X61"/>
    <mergeCell ref="B61:B62"/>
    <mergeCell ref="C61:C62"/>
    <mergeCell ref="D61:K61"/>
    <mergeCell ref="O61:O62"/>
    <mergeCell ref="P61:P62"/>
    <mergeCell ref="L61:L6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3"/>
  <sheetViews>
    <sheetView topLeftCell="E25" zoomScale="55" zoomScaleNormal="55" workbookViewId="0">
      <selection activeCell="M42" sqref="M42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01" t="s">
        <v>56</v>
      </c>
      <c r="B2" s="101"/>
      <c r="C2" s="101"/>
      <c r="D2" s="101"/>
      <c r="E2" s="101"/>
      <c r="F2" s="101"/>
      <c r="G2" s="101"/>
      <c r="H2" s="101"/>
    </row>
    <row r="3" spans="1:25" ht="18.75">
      <c r="A3" s="101" t="s">
        <v>31</v>
      </c>
      <c r="B3" s="101"/>
      <c r="C3" s="101"/>
      <c r="D3" s="101"/>
      <c r="E3" s="101"/>
      <c r="F3" s="101"/>
      <c r="G3" s="101"/>
      <c r="H3" s="101"/>
      <c r="I3" s="51"/>
    </row>
    <row r="4" spans="1:25" ht="20.25">
      <c r="A4" s="101" t="s">
        <v>57</v>
      </c>
      <c r="B4" s="101"/>
      <c r="C4" s="101"/>
      <c r="D4" s="101"/>
      <c r="E4" s="101"/>
      <c r="F4" s="101"/>
      <c r="G4" s="101"/>
      <c r="H4" s="101"/>
    </row>
    <row r="5" spans="1:25" ht="18.75">
      <c r="A5" s="101" t="s">
        <v>50</v>
      </c>
      <c r="B5" s="101"/>
      <c r="C5" s="101"/>
      <c r="D5" s="101"/>
      <c r="E5" s="101"/>
      <c r="F5" s="101"/>
      <c r="G5" s="101"/>
      <c r="H5" s="101"/>
    </row>
    <row r="6" spans="1:25" ht="18.75">
      <c r="A6" s="10"/>
      <c r="B6" s="10"/>
    </row>
    <row r="7" spans="1:25" ht="15.75">
      <c r="A7" s="40" t="s">
        <v>80</v>
      </c>
      <c r="B7" s="40"/>
    </row>
    <row r="9" spans="1:25" ht="15" customHeight="1">
      <c r="B9" s="99" t="s">
        <v>34</v>
      </c>
      <c r="C9" s="99" t="s">
        <v>28</v>
      </c>
      <c r="D9" s="96" t="s">
        <v>15</v>
      </c>
      <c r="E9" s="97"/>
      <c r="F9" s="97"/>
      <c r="G9" s="97"/>
      <c r="H9" s="97"/>
      <c r="I9" s="97"/>
      <c r="J9" s="97"/>
      <c r="K9" s="98"/>
      <c r="L9" s="99" t="s">
        <v>28</v>
      </c>
      <c r="O9" s="99" t="s">
        <v>34</v>
      </c>
      <c r="P9" s="99" t="s">
        <v>28</v>
      </c>
      <c r="Q9" s="96" t="s">
        <v>16</v>
      </c>
      <c r="R9" s="97"/>
      <c r="S9" s="97"/>
      <c r="T9" s="97"/>
      <c r="U9" s="97"/>
      <c r="V9" s="97"/>
      <c r="W9" s="97"/>
      <c r="X9" s="98"/>
      <c r="Y9" s="99" t="s">
        <v>28</v>
      </c>
    </row>
    <row r="10" spans="1:25">
      <c r="B10" s="100"/>
      <c r="C10" s="100"/>
      <c r="D10" s="42" t="s">
        <v>83</v>
      </c>
      <c r="E10" s="42" t="s">
        <v>1</v>
      </c>
      <c r="F10" s="42" t="s">
        <v>2</v>
      </c>
      <c r="G10" s="42" t="s">
        <v>3</v>
      </c>
      <c r="H10" s="42" t="s">
        <v>7</v>
      </c>
      <c r="I10" s="42" t="s">
        <v>10</v>
      </c>
      <c r="J10" s="42" t="s">
        <v>30</v>
      </c>
      <c r="K10" s="42" t="s">
        <v>90</v>
      </c>
      <c r="L10" s="100"/>
      <c r="O10" s="100"/>
      <c r="P10" s="100"/>
      <c r="Q10" s="42" t="s">
        <v>83</v>
      </c>
      <c r="R10" s="42" t="s">
        <v>1</v>
      </c>
      <c r="S10" s="42" t="s">
        <v>2</v>
      </c>
      <c r="T10" s="42" t="s">
        <v>3</v>
      </c>
      <c r="U10" s="42" t="s">
        <v>7</v>
      </c>
      <c r="V10" s="42" t="s">
        <v>10</v>
      </c>
      <c r="W10" s="42" t="s">
        <v>30</v>
      </c>
      <c r="X10" s="42" t="s">
        <v>90</v>
      </c>
      <c r="Y10" s="100"/>
    </row>
    <row r="11" spans="1:25">
      <c r="B11" s="43">
        <v>2</v>
      </c>
      <c r="C11" s="43">
        <v>-12.434416836159439</v>
      </c>
      <c r="D11" s="43">
        <v>0.99619999999999997</v>
      </c>
      <c r="E11" s="43"/>
      <c r="F11" s="43"/>
      <c r="G11" s="43"/>
      <c r="H11" s="43"/>
      <c r="I11" s="43"/>
      <c r="J11" s="43"/>
      <c r="K11" s="43">
        <v>1</v>
      </c>
      <c r="L11">
        <v>-20</v>
      </c>
      <c r="O11" s="43">
        <v>2</v>
      </c>
      <c r="P11" s="43">
        <v>-12.434416836159439</v>
      </c>
      <c r="Q11" s="43">
        <v>0.96379999999999999</v>
      </c>
      <c r="R11" s="43"/>
      <c r="S11" s="43"/>
      <c r="T11" s="43"/>
      <c r="U11" s="43"/>
      <c r="V11" s="43"/>
      <c r="W11" s="43"/>
      <c r="X11" s="43">
        <v>1</v>
      </c>
      <c r="Y11">
        <v>-20</v>
      </c>
    </row>
    <row r="12" spans="1:25">
      <c r="B12" s="43">
        <v>3</v>
      </c>
      <c r="C12" s="43">
        <v>-11.434416836159439</v>
      </c>
      <c r="D12" s="43">
        <v>0.99099999999999999</v>
      </c>
      <c r="E12" s="43"/>
      <c r="F12" s="43"/>
      <c r="G12" s="43"/>
      <c r="H12" s="43"/>
      <c r="I12" s="43"/>
      <c r="J12" s="43"/>
      <c r="K12" s="43">
        <v>1</v>
      </c>
      <c r="L12">
        <v>-18</v>
      </c>
      <c r="O12" s="43">
        <v>3</v>
      </c>
      <c r="P12" s="43">
        <v>-11.434416836159439</v>
      </c>
      <c r="Q12" s="43">
        <v>0.9395</v>
      </c>
      <c r="R12" s="43"/>
      <c r="S12" s="43"/>
      <c r="T12" s="43"/>
      <c r="U12" s="43"/>
      <c r="V12" s="43"/>
      <c r="W12" s="43"/>
      <c r="X12" s="43">
        <v>1</v>
      </c>
      <c r="Y12">
        <v>-18</v>
      </c>
    </row>
    <row r="13" spans="1:25">
      <c r="B13" s="43">
        <v>4</v>
      </c>
      <c r="C13" s="43">
        <v>-10.434416836159439</v>
      </c>
      <c r="D13" s="43">
        <v>0.97899999999999998</v>
      </c>
      <c r="E13" s="43"/>
      <c r="F13" s="43"/>
      <c r="G13" s="43"/>
      <c r="H13" s="43"/>
      <c r="I13" s="43"/>
      <c r="J13" s="43"/>
      <c r="K13" s="43">
        <v>1</v>
      </c>
      <c r="L13">
        <v>-16</v>
      </c>
      <c r="O13" s="43">
        <v>4</v>
      </c>
      <c r="P13" s="43">
        <v>-10.434416836159439</v>
      </c>
      <c r="Q13" s="43">
        <v>0.89380000000000004</v>
      </c>
      <c r="R13" s="43"/>
      <c r="S13" s="43"/>
      <c r="T13" s="43"/>
      <c r="U13" s="43"/>
      <c r="V13" s="43"/>
      <c r="W13" s="43"/>
      <c r="X13" s="43">
        <v>0.99983</v>
      </c>
      <c r="Y13">
        <v>-16</v>
      </c>
    </row>
    <row r="14" spans="1:25">
      <c r="B14" s="43">
        <v>5</v>
      </c>
      <c r="C14" s="43">
        <v>-9.4344168361594392</v>
      </c>
      <c r="D14" s="43">
        <v>0.95669999999999999</v>
      </c>
      <c r="E14" s="43"/>
      <c r="F14" s="43"/>
      <c r="G14" s="43"/>
      <c r="H14" s="43"/>
      <c r="I14" s="43"/>
      <c r="J14" s="43"/>
      <c r="K14" s="43">
        <v>0.99933000000000005</v>
      </c>
      <c r="L14">
        <v>-14</v>
      </c>
      <c r="O14" s="43">
        <v>5</v>
      </c>
      <c r="P14" s="43">
        <v>-9.4344168361594392</v>
      </c>
      <c r="Q14" s="43">
        <v>0.81730000000000003</v>
      </c>
      <c r="R14" s="43"/>
      <c r="S14" s="43"/>
      <c r="T14" s="43"/>
      <c r="U14" s="43"/>
      <c r="V14" s="43"/>
      <c r="W14" s="43"/>
      <c r="X14" s="43">
        <v>0.998</v>
      </c>
      <c r="Y14">
        <v>-14</v>
      </c>
    </row>
    <row r="15" spans="1:25">
      <c r="B15" s="43">
        <v>6</v>
      </c>
      <c r="C15" s="43">
        <v>-8.4344168361594374</v>
      </c>
      <c r="D15" s="43">
        <v>0.91859999999999997</v>
      </c>
      <c r="E15" s="43"/>
      <c r="F15" s="43"/>
      <c r="G15" s="43"/>
      <c r="H15" s="43"/>
      <c r="I15" s="43"/>
      <c r="J15" s="43"/>
      <c r="K15" s="43">
        <v>0.99133000000000004</v>
      </c>
      <c r="L15">
        <v>-12</v>
      </c>
      <c r="O15" s="43">
        <v>6</v>
      </c>
      <c r="P15" s="43">
        <v>-8.4344168361594374</v>
      </c>
      <c r="Q15" s="43">
        <v>0.71450000000000002</v>
      </c>
      <c r="R15" s="43"/>
      <c r="S15" s="43"/>
      <c r="T15" s="43"/>
      <c r="U15" s="43"/>
      <c r="V15" s="43"/>
      <c r="W15" s="43"/>
      <c r="X15" s="43">
        <v>0.97316999999999998</v>
      </c>
      <c r="Y15">
        <v>-12</v>
      </c>
    </row>
    <row r="16" spans="1:25">
      <c r="B16" s="43">
        <v>7</v>
      </c>
      <c r="C16" s="43">
        <v>-7.4344168361594356</v>
      </c>
      <c r="D16" s="43">
        <v>0.84530000000000005</v>
      </c>
      <c r="E16" s="43"/>
      <c r="F16" s="43"/>
      <c r="G16" s="43"/>
      <c r="H16" s="43"/>
      <c r="I16" s="43"/>
      <c r="J16" s="43"/>
      <c r="K16" s="43">
        <v>0.95050000000000001</v>
      </c>
      <c r="L16">
        <v>-10</v>
      </c>
      <c r="O16" s="43">
        <v>7</v>
      </c>
      <c r="P16" s="43">
        <v>-7.4344168361594356</v>
      </c>
      <c r="Q16" s="43">
        <v>0.5968</v>
      </c>
      <c r="R16" s="43"/>
      <c r="S16" s="43"/>
      <c r="T16" s="43"/>
      <c r="U16" s="43"/>
      <c r="V16" s="43"/>
      <c r="W16" s="43"/>
      <c r="X16" s="43">
        <v>0.88349999999999995</v>
      </c>
      <c r="Y16">
        <v>-10</v>
      </c>
    </row>
    <row r="17" spans="2:25">
      <c r="B17" s="43">
        <v>8</v>
      </c>
      <c r="C17" s="43">
        <v>-6.4344168361594356</v>
      </c>
      <c r="D17" s="43">
        <v>0.74660000000000004</v>
      </c>
      <c r="E17" s="43"/>
      <c r="F17" s="43"/>
      <c r="G17" s="43"/>
      <c r="H17" s="43"/>
      <c r="I17" s="43"/>
      <c r="J17" s="43"/>
      <c r="K17" s="43">
        <v>0.82316999999999996</v>
      </c>
      <c r="L17">
        <v>-8</v>
      </c>
      <c r="O17" s="43">
        <v>8</v>
      </c>
      <c r="P17" s="43">
        <v>-6.4344168361594356</v>
      </c>
      <c r="Q17" s="43">
        <v>0.47399999999999998</v>
      </c>
      <c r="R17" s="43"/>
      <c r="S17" s="43"/>
      <c r="T17" s="43"/>
      <c r="U17" s="43"/>
      <c r="V17" s="43"/>
      <c r="W17" s="43"/>
      <c r="X17" s="43">
        <v>0.67583000000000004</v>
      </c>
      <c r="Y17">
        <v>-8</v>
      </c>
    </row>
    <row r="18" spans="2:25">
      <c r="B18" s="43">
        <v>9</v>
      </c>
      <c r="C18" s="43">
        <v>-5.4344168361594356</v>
      </c>
      <c r="D18" s="43">
        <v>0.64410000000000001</v>
      </c>
      <c r="E18" s="43"/>
      <c r="F18" s="43"/>
      <c r="G18" s="43"/>
      <c r="H18" s="43"/>
      <c r="I18" s="43"/>
      <c r="J18" s="43"/>
      <c r="K18" s="43">
        <v>0.57216999999999996</v>
      </c>
      <c r="L18">
        <v>-6</v>
      </c>
      <c r="O18" s="43">
        <v>9</v>
      </c>
      <c r="P18" s="43">
        <v>-5.4344168361594356</v>
      </c>
      <c r="Q18" s="43">
        <v>0.36130000000000001</v>
      </c>
      <c r="R18" s="43"/>
      <c r="S18" s="43"/>
      <c r="T18" s="43"/>
      <c r="U18" s="43"/>
      <c r="V18" s="43"/>
      <c r="W18" s="43"/>
      <c r="X18" s="43">
        <v>0.41</v>
      </c>
      <c r="Y18">
        <v>-6</v>
      </c>
    </row>
    <row r="19" spans="2:25">
      <c r="B19" s="43">
        <v>10</v>
      </c>
      <c r="C19" s="43">
        <v>-4.4344168361594356</v>
      </c>
      <c r="D19" s="43">
        <v>0.53180000000000005</v>
      </c>
      <c r="E19" s="43"/>
      <c r="F19" s="43"/>
      <c r="G19" s="43"/>
      <c r="H19" s="43"/>
      <c r="I19" s="43"/>
      <c r="J19" s="43"/>
      <c r="K19" s="43">
        <v>0.29299999999999998</v>
      </c>
      <c r="L19">
        <v>-4</v>
      </c>
      <c r="O19" s="43">
        <v>10</v>
      </c>
      <c r="P19" s="43">
        <v>-4.4344168361594356</v>
      </c>
      <c r="Q19" s="43">
        <v>0.25990000000000002</v>
      </c>
      <c r="R19" s="43"/>
      <c r="S19" s="43"/>
      <c r="T19" s="43"/>
      <c r="U19" s="43"/>
      <c r="V19" s="43"/>
      <c r="W19" s="43"/>
      <c r="X19" s="43">
        <v>0.17083000000000001</v>
      </c>
      <c r="Y19">
        <v>-4</v>
      </c>
    </row>
    <row r="20" spans="2:25">
      <c r="B20" s="43">
        <v>11</v>
      </c>
      <c r="C20" s="43">
        <v>-3.4344168361594356</v>
      </c>
      <c r="D20" s="43">
        <v>0.40570000000000001</v>
      </c>
      <c r="E20" s="43"/>
      <c r="F20" s="43"/>
      <c r="G20" s="43"/>
      <c r="H20" s="43"/>
      <c r="I20" s="43"/>
      <c r="J20" s="43"/>
      <c r="K20" s="43">
        <v>0.10417</v>
      </c>
      <c r="L20">
        <v>-2</v>
      </c>
      <c r="O20" s="43">
        <v>11</v>
      </c>
      <c r="P20" s="43">
        <v>-3.4344168361594356</v>
      </c>
      <c r="Q20" s="43">
        <v>0.1714</v>
      </c>
      <c r="R20" s="43"/>
      <c r="S20" s="43"/>
      <c r="T20" s="43"/>
      <c r="U20" s="43"/>
      <c r="V20" s="43"/>
      <c r="W20" s="43"/>
      <c r="X20" s="43">
        <v>4.9000000000000002E-2</v>
      </c>
      <c r="Y20">
        <v>-2</v>
      </c>
    </row>
    <row r="21" spans="2:25">
      <c r="B21" s="43">
        <v>12</v>
      </c>
      <c r="C21" s="43">
        <v>-2.4344168361594356</v>
      </c>
      <c r="D21" s="43">
        <v>0.28460000000000002</v>
      </c>
      <c r="E21" s="43"/>
      <c r="F21" s="43"/>
      <c r="G21" s="43"/>
      <c r="H21" s="43"/>
      <c r="I21" s="43"/>
      <c r="J21" s="43"/>
      <c r="K21" s="43">
        <v>3.3167000000000002E-2</v>
      </c>
      <c r="L21">
        <v>0</v>
      </c>
      <c r="O21" s="43">
        <v>12</v>
      </c>
      <c r="P21" s="43">
        <v>-2.4344168361594356</v>
      </c>
      <c r="Q21" s="43">
        <v>0.1024</v>
      </c>
      <c r="R21" s="43"/>
      <c r="S21" s="43"/>
      <c r="T21" s="43"/>
      <c r="U21" s="43"/>
      <c r="V21" s="43"/>
      <c r="W21" s="43"/>
      <c r="X21" s="43">
        <v>1.2500000000000001E-2</v>
      </c>
      <c r="Y21">
        <v>0</v>
      </c>
    </row>
    <row r="22" spans="2:25">
      <c r="B22" s="43">
        <v>13</v>
      </c>
      <c r="C22" s="43">
        <v>-1.4344168361594356</v>
      </c>
      <c r="D22" s="43">
        <v>0.1799</v>
      </c>
      <c r="E22" s="43"/>
      <c r="F22" s="43"/>
      <c r="G22" s="43"/>
      <c r="H22" s="43"/>
      <c r="I22" s="43"/>
      <c r="J22" s="43"/>
      <c r="K22" s="43">
        <v>6.6667000000000002E-3</v>
      </c>
      <c r="L22">
        <v>2</v>
      </c>
      <c r="O22" s="43">
        <v>13</v>
      </c>
      <c r="P22" s="43">
        <v>-1.4344168361594356</v>
      </c>
      <c r="Q22" s="43">
        <v>5.4600000000000003E-2</v>
      </c>
      <c r="R22" s="43"/>
      <c r="S22" s="43"/>
      <c r="T22" s="43"/>
      <c r="U22" s="43"/>
      <c r="V22" s="43"/>
      <c r="W22" s="43"/>
      <c r="X22" s="43">
        <v>1.3332999999999999E-3</v>
      </c>
      <c r="Y22">
        <v>2</v>
      </c>
    </row>
    <row r="23" spans="2:25">
      <c r="B23" s="43">
        <v>14</v>
      </c>
      <c r="C23" s="43">
        <v>-0.4344168361594356</v>
      </c>
      <c r="D23" s="43">
        <v>0.1024</v>
      </c>
      <c r="E23" s="43"/>
      <c r="F23" s="43"/>
      <c r="G23" s="43"/>
      <c r="H23" s="43"/>
      <c r="I23" s="43"/>
      <c r="J23" s="43"/>
      <c r="K23" s="43">
        <v>1E-3</v>
      </c>
      <c r="L23">
        <v>4</v>
      </c>
      <c r="O23" s="43">
        <v>14</v>
      </c>
      <c r="P23" s="43">
        <v>-0.4344168361594356</v>
      </c>
      <c r="Q23" s="43">
        <v>2.53E-2</v>
      </c>
      <c r="R23" s="43"/>
      <c r="S23" s="43"/>
      <c r="T23" s="43"/>
      <c r="U23" s="43"/>
      <c r="V23" s="43"/>
      <c r="W23" s="43"/>
      <c r="X23" s="43">
        <v>0</v>
      </c>
      <c r="Y23">
        <v>4</v>
      </c>
    </row>
    <row r="24" spans="2:25">
      <c r="B24" s="43">
        <v>15</v>
      </c>
      <c r="C24" s="43">
        <v>0.5655831638405644</v>
      </c>
      <c r="D24" s="43">
        <v>5.9400000000000001E-2</v>
      </c>
      <c r="E24" s="43"/>
      <c r="F24" s="43"/>
      <c r="G24" s="43"/>
      <c r="H24" s="43"/>
      <c r="I24" s="43"/>
      <c r="J24" s="43"/>
      <c r="K24" s="43">
        <v>0</v>
      </c>
      <c r="L24">
        <v>6</v>
      </c>
      <c r="O24" s="43">
        <v>15</v>
      </c>
      <c r="P24" s="43">
        <v>0.5655831638405644</v>
      </c>
      <c r="Q24" s="43">
        <v>1.38E-2</v>
      </c>
      <c r="R24" s="43"/>
      <c r="S24" s="43"/>
      <c r="T24" s="43"/>
      <c r="U24" s="43"/>
      <c r="V24" s="43"/>
      <c r="W24" s="43"/>
      <c r="X24" s="43">
        <v>0</v>
      </c>
      <c r="Y24">
        <v>6</v>
      </c>
    </row>
    <row r="25" spans="2:25">
      <c r="B25" s="43">
        <v>16</v>
      </c>
      <c r="C25" s="43">
        <v>1.5655831638405644</v>
      </c>
      <c r="D25" s="43">
        <v>3.2399999999999998E-2</v>
      </c>
      <c r="E25" s="43"/>
      <c r="F25" s="43"/>
      <c r="G25" s="43"/>
      <c r="H25" s="43"/>
      <c r="I25" s="43"/>
      <c r="J25" s="43"/>
      <c r="K25" s="43"/>
      <c r="O25" s="43">
        <v>16</v>
      </c>
      <c r="P25" s="43">
        <v>1.5655831638405644</v>
      </c>
      <c r="Q25" s="43">
        <v>7.3000000000000001E-3</v>
      </c>
      <c r="R25" s="43"/>
      <c r="S25" s="43"/>
      <c r="T25" s="43"/>
      <c r="U25" s="43"/>
      <c r="V25" s="43"/>
      <c r="W25" s="43"/>
      <c r="X25" s="43"/>
    </row>
    <row r="26" spans="2:25">
      <c r="B26" s="43">
        <v>17</v>
      </c>
      <c r="C26" s="43">
        <v>2.5655831638405644</v>
      </c>
      <c r="D26" s="43">
        <v>1.6299999999999999E-2</v>
      </c>
      <c r="E26" s="43"/>
      <c r="F26" s="43"/>
      <c r="G26" s="43"/>
      <c r="H26" s="43"/>
      <c r="I26" s="43"/>
      <c r="J26" s="43"/>
      <c r="K26" s="43"/>
      <c r="O26" s="43">
        <v>17</v>
      </c>
      <c r="P26" s="43">
        <v>2.5655831638405644</v>
      </c>
      <c r="Q26" s="43"/>
      <c r="R26" s="43"/>
      <c r="S26" s="43"/>
      <c r="T26" s="43"/>
      <c r="U26" s="43"/>
      <c r="V26" s="44"/>
      <c r="W26" s="44"/>
      <c r="X26" s="44"/>
    </row>
    <row r="27" spans="2:25">
      <c r="B27" s="43">
        <v>18</v>
      </c>
      <c r="C27" s="43">
        <v>3.5655831638405644</v>
      </c>
      <c r="D27" s="43">
        <v>7.0000000000000001E-3</v>
      </c>
      <c r="E27" s="43"/>
      <c r="F27" s="43"/>
      <c r="G27" s="43"/>
      <c r="H27" s="43"/>
      <c r="I27" s="43"/>
      <c r="J27" s="43"/>
      <c r="K27" s="43"/>
      <c r="O27" s="43">
        <v>18</v>
      </c>
      <c r="P27" s="43">
        <v>3.5655831638405644</v>
      </c>
      <c r="Q27" s="43"/>
      <c r="R27" s="43"/>
      <c r="S27" s="43"/>
      <c r="T27" s="43"/>
      <c r="U27" s="45"/>
      <c r="V27" s="44"/>
      <c r="W27" s="44"/>
      <c r="X27" s="44"/>
    </row>
    <row r="28" spans="2:25">
      <c r="B28" s="43">
        <v>19</v>
      </c>
      <c r="C28" s="43">
        <v>4.56558316384056</v>
      </c>
      <c r="D28" s="43"/>
      <c r="E28" s="45"/>
      <c r="F28" s="45"/>
      <c r="G28" s="45"/>
      <c r="H28" s="45"/>
      <c r="I28" s="45"/>
      <c r="J28" s="45"/>
      <c r="K28" s="45"/>
      <c r="O28" s="43">
        <v>19</v>
      </c>
      <c r="P28" s="43">
        <v>4.56558316384056</v>
      </c>
      <c r="Q28" s="44"/>
      <c r="R28" s="45"/>
      <c r="S28" s="45"/>
      <c r="T28" s="45"/>
      <c r="U28" s="45"/>
      <c r="V28" s="45"/>
      <c r="W28" s="45"/>
      <c r="X28" s="45"/>
    </row>
    <row r="29" spans="2:25" ht="15.75" thickBot="1">
      <c r="B29" s="43">
        <v>20</v>
      </c>
      <c r="C29" s="43">
        <v>5.56558316384056</v>
      </c>
      <c r="D29" s="44"/>
      <c r="E29" s="12"/>
      <c r="F29" s="12"/>
      <c r="G29" s="12"/>
      <c r="H29" s="12"/>
      <c r="I29" s="12"/>
      <c r="J29" s="12"/>
      <c r="K29" s="12"/>
      <c r="O29" s="43">
        <v>20</v>
      </c>
      <c r="P29" s="43">
        <v>5.56558316384056</v>
      </c>
      <c r="Q29" s="44"/>
      <c r="R29" s="12"/>
      <c r="S29" s="12"/>
      <c r="T29" s="12"/>
      <c r="U29" s="12"/>
      <c r="V29" s="12"/>
      <c r="W29" s="12"/>
      <c r="X29" s="12"/>
    </row>
    <row r="30" spans="2:25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3.1436099589000399</v>
      </c>
      <c r="E30" s="47" t="str">
        <f t="shared" ca="1" si="0"/>
        <v/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 t="str">
        <f t="shared" ca="1" si="0"/>
        <v/>
      </c>
      <c r="J30" s="48" t="str">
        <f t="shared" ca="1" si="0"/>
        <v/>
      </c>
      <c r="K30" s="48">
        <f ca="1">IFERROR(FORECAST(LOG10($C$31),OFFSET($L$10,MATCH($C$31,K$11:K$29,-1),0,2,1),LOG10(OFFSET(K$10,MATCH($C$31,K$11:K$29,-1),0,2,1))),"")</f>
        <v>1.4945743949276693</v>
      </c>
      <c r="P30" s="46" t="s">
        <v>29</v>
      </c>
      <c r="Q30" s="47">
        <f ca="1">IFERROR(FORECAST(LOG10($P$31),OFFSET($P$10,MATCH($P$31,Q$11:Q$29,-1),0,2,1),LOG10(OFFSET(Q$10,MATCH($P$31,Q$11:Q$29,-1),0,2,1))),"")</f>
        <v>1.0713721250307593</v>
      </c>
      <c r="R30" s="47" t="str">
        <f t="shared" ref="R30:W30" ca="1" si="1">IFERROR(FORECAST(LOG10($P$31),OFFSET($P$10,MATCH($P$31,R$11:R$29,-1),0,2,1),LOG10(OFFSET(R$10,MATCH($P$31,R$11:R$29,-1),0,2,1))),"")</f>
        <v/>
      </c>
      <c r="S30" s="47" t="str">
        <f t="shared" ca="1" si="1"/>
        <v/>
      </c>
      <c r="T30" s="47" t="str">
        <f t="shared" ca="1" si="1"/>
        <v/>
      </c>
      <c r="U30" s="47" t="str">
        <f t="shared" ca="1" si="1"/>
        <v/>
      </c>
      <c r="V30" s="47" t="str">
        <f t="shared" ca="1" si="1"/>
        <v/>
      </c>
      <c r="W30" s="47" t="str">
        <f t="shared" ca="1" si="1"/>
        <v/>
      </c>
      <c r="X30" s="48">
        <f ca="1">IFERROR(FORECAST(LOG10($C$31),OFFSET($L$10,MATCH($C$31,X$11:X$29,-1),0,2,1),LOG10(OFFSET(X$10,MATCH($C$31,X$11:X$29,-1),0,2,1))),"")</f>
        <v>0.19940698419930758</v>
      </c>
    </row>
    <row r="31" spans="2:25">
      <c r="C31" s="49">
        <v>0.01</v>
      </c>
      <c r="P31" s="49">
        <v>0.01</v>
      </c>
    </row>
    <row r="59" spans="1:25" ht="15.75">
      <c r="A59" s="40" t="s">
        <v>81</v>
      </c>
      <c r="B59" s="40"/>
    </row>
    <row r="61" spans="1:25">
      <c r="B61" s="99" t="s">
        <v>34</v>
      </c>
      <c r="C61" s="99" t="s">
        <v>28</v>
      </c>
      <c r="D61" s="96" t="s">
        <v>15</v>
      </c>
      <c r="E61" s="97"/>
      <c r="F61" s="97"/>
      <c r="G61" s="97"/>
      <c r="H61" s="97"/>
      <c r="I61" s="97"/>
      <c r="J61" s="97"/>
      <c r="K61" s="98"/>
      <c r="L61" s="99" t="s">
        <v>28</v>
      </c>
      <c r="O61" s="99" t="s">
        <v>34</v>
      </c>
      <c r="P61" s="99" t="s">
        <v>28</v>
      </c>
      <c r="Q61" s="96" t="s">
        <v>16</v>
      </c>
      <c r="R61" s="97"/>
      <c r="S61" s="97"/>
      <c r="T61" s="97"/>
      <c r="U61" s="97"/>
      <c r="V61" s="97"/>
      <c r="W61" s="97"/>
      <c r="X61" s="98"/>
      <c r="Y61" s="99" t="s">
        <v>28</v>
      </c>
    </row>
    <row r="62" spans="1:25">
      <c r="B62" s="100"/>
      <c r="C62" s="100"/>
      <c r="D62" s="42" t="s">
        <v>83</v>
      </c>
      <c r="E62" s="42" t="s">
        <v>1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90</v>
      </c>
      <c r="L62" s="100"/>
      <c r="O62" s="100"/>
      <c r="P62" s="100"/>
      <c r="Q62" s="42" t="s">
        <v>83</v>
      </c>
      <c r="R62" s="42" t="s">
        <v>1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90</v>
      </c>
      <c r="Y62" s="100"/>
    </row>
    <row r="63" spans="1:25">
      <c r="B63" s="43">
        <v>2</v>
      </c>
      <c r="C63" s="43">
        <v>-12.434416836159439</v>
      </c>
      <c r="D63" s="43">
        <v>0.9919</v>
      </c>
      <c r="E63" s="43"/>
      <c r="F63" s="43"/>
      <c r="G63" s="43"/>
      <c r="H63" s="43"/>
      <c r="I63" s="43"/>
      <c r="J63" s="43"/>
      <c r="K63" s="43">
        <v>1</v>
      </c>
      <c r="L63">
        <v>-20</v>
      </c>
      <c r="O63" s="43">
        <v>2</v>
      </c>
      <c r="P63" s="43">
        <v>-12.434416836159439</v>
      </c>
      <c r="Q63" s="43">
        <v>0.93410000000000004</v>
      </c>
      <c r="R63" s="43"/>
      <c r="S63" s="43"/>
      <c r="T63" s="43"/>
      <c r="U63" s="43"/>
      <c r="V63" s="43"/>
      <c r="W63" s="43"/>
      <c r="X63" s="43">
        <v>1</v>
      </c>
      <c r="Y63">
        <v>-20</v>
      </c>
    </row>
    <row r="64" spans="1:25">
      <c r="B64" s="43">
        <v>3</v>
      </c>
      <c r="C64" s="43">
        <v>-11.434416836159439</v>
      </c>
      <c r="D64" s="43">
        <v>0.98299999999999998</v>
      </c>
      <c r="E64" s="43"/>
      <c r="F64" s="43"/>
      <c r="G64" s="43"/>
      <c r="H64" s="43"/>
      <c r="I64" s="43"/>
      <c r="J64" s="43"/>
      <c r="K64" s="43">
        <v>1</v>
      </c>
      <c r="L64">
        <v>-18</v>
      </c>
      <c r="O64" s="43">
        <v>3</v>
      </c>
      <c r="P64" s="43">
        <v>-11.434416836159439</v>
      </c>
      <c r="Q64" s="43">
        <v>0.89219999999999999</v>
      </c>
      <c r="R64" s="43"/>
      <c r="S64" s="43"/>
      <c r="T64" s="43"/>
      <c r="U64" s="43"/>
      <c r="V64" s="43"/>
      <c r="W64" s="43"/>
      <c r="X64" s="43">
        <v>1</v>
      </c>
      <c r="Y64">
        <v>-18</v>
      </c>
    </row>
    <row r="65" spans="2:25">
      <c r="B65" s="43">
        <v>4</v>
      </c>
      <c r="C65" s="43">
        <v>-10.434416836159439</v>
      </c>
      <c r="D65" s="43">
        <v>0.96299999999999997</v>
      </c>
      <c r="E65" s="43"/>
      <c r="F65" s="43"/>
      <c r="G65" s="43"/>
      <c r="H65" s="43"/>
      <c r="I65" s="43"/>
      <c r="J65" s="43"/>
      <c r="K65" s="43">
        <v>1</v>
      </c>
      <c r="L65">
        <v>-16</v>
      </c>
      <c r="O65" s="43">
        <v>4</v>
      </c>
      <c r="P65" s="43">
        <v>-10.434416836159439</v>
      </c>
      <c r="Q65" s="43">
        <v>0.82540000000000002</v>
      </c>
      <c r="R65" s="43"/>
      <c r="S65" s="43"/>
      <c r="T65" s="43"/>
      <c r="U65" s="43"/>
      <c r="V65" s="43"/>
      <c r="W65" s="43"/>
      <c r="X65" s="43">
        <v>0.99983</v>
      </c>
      <c r="Y65">
        <v>-16</v>
      </c>
    </row>
    <row r="66" spans="2:25">
      <c r="B66" s="43">
        <v>5</v>
      </c>
      <c r="C66" s="43">
        <v>-9.4344168361594392</v>
      </c>
      <c r="D66" s="43">
        <v>0.92579999999999996</v>
      </c>
      <c r="E66" s="43"/>
      <c r="F66" s="43"/>
      <c r="G66" s="43"/>
      <c r="H66" s="43"/>
      <c r="I66" s="43"/>
      <c r="J66" s="43"/>
      <c r="K66" s="43">
        <v>0.99782999999999999</v>
      </c>
      <c r="L66">
        <v>-14</v>
      </c>
      <c r="O66" s="43">
        <v>5</v>
      </c>
      <c r="P66" s="43">
        <v>-9.4344168361594392</v>
      </c>
      <c r="Q66" s="43">
        <v>0.72160000000000002</v>
      </c>
      <c r="R66" s="43"/>
      <c r="S66" s="43"/>
      <c r="T66" s="43"/>
      <c r="U66" s="43"/>
      <c r="V66" s="43"/>
      <c r="W66" s="43"/>
      <c r="X66" s="43">
        <v>0.995</v>
      </c>
      <c r="Y66">
        <v>-14</v>
      </c>
    </row>
    <row r="67" spans="2:25">
      <c r="B67" s="43">
        <v>6</v>
      </c>
      <c r="C67" s="43">
        <v>-8.4344168361594374</v>
      </c>
      <c r="D67" s="43">
        <v>0.86619999999999997</v>
      </c>
      <c r="E67" s="43"/>
      <c r="F67" s="43"/>
      <c r="G67" s="43"/>
      <c r="H67" s="43"/>
      <c r="I67" s="43"/>
      <c r="J67" s="43"/>
      <c r="K67" s="43">
        <v>0.98082999999999998</v>
      </c>
      <c r="L67">
        <v>-12</v>
      </c>
      <c r="O67" s="43">
        <v>6</v>
      </c>
      <c r="P67" s="43">
        <v>-8.4344168361594374</v>
      </c>
      <c r="Q67" s="43">
        <v>0.59540000000000004</v>
      </c>
      <c r="R67" s="43"/>
      <c r="S67" s="43"/>
      <c r="T67" s="43"/>
      <c r="U67" s="43"/>
      <c r="V67" s="43"/>
      <c r="W67" s="43"/>
      <c r="X67" s="43">
        <v>0.95299999999999996</v>
      </c>
      <c r="Y67">
        <v>-12</v>
      </c>
    </row>
    <row r="68" spans="2:25">
      <c r="B68" s="43">
        <v>7</v>
      </c>
      <c r="C68" s="43">
        <v>-7.4344168361594356</v>
      </c>
      <c r="D68" s="43">
        <v>0.76880000000000004</v>
      </c>
      <c r="E68" s="43"/>
      <c r="F68" s="43"/>
      <c r="G68" s="43"/>
      <c r="H68" s="43"/>
      <c r="I68" s="43"/>
      <c r="J68" s="43"/>
      <c r="K68" s="43">
        <v>0.91066999999999998</v>
      </c>
      <c r="L68">
        <v>-10</v>
      </c>
      <c r="O68" s="43">
        <v>7</v>
      </c>
      <c r="P68" s="43">
        <v>-7.4344168361594356</v>
      </c>
      <c r="Q68" s="43">
        <v>0.46889999999999998</v>
      </c>
      <c r="R68" s="43"/>
      <c r="S68" s="43"/>
      <c r="T68" s="43"/>
      <c r="U68" s="43"/>
      <c r="V68" s="43"/>
      <c r="W68" s="43"/>
      <c r="X68" s="43">
        <v>0.82299999999999995</v>
      </c>
      <c r="Y68">
        <v>-10</v>
      </c>
    </row>
    <row r="69" spans="2:25">
      <c r="B69" s="43">
        <v>8</v>
      </c>
      <c r="C69" s="43">
        <v>-6.4344168361594356</v>
      </c>
      <c r="D69" s="43">
        <v>0.64859999999999995</v>
      </c>
      <c r="E69" s="43"/>
      <c r="F69" s="43"/>
      <c r="G69" s="43"/>
      <c r="H69" s="43"/>
      <c r="I69" s="43"/>
      <c r="J69" s="43"/>
      <c r="K69" s="43">
        <v>0.72633000000000003</v>
      </c>
      <c r="L69">
        <v>-8</v>
      </c>
      <c r="O69" s="43">
        <v>8</v>
      </c>
      <c r="P69" s="43">
        <v>-6.4344168361594356</v>
      </c>
      <c r="Q69" s="43">
        <v>0.34939999999999999</v>
      </c>
      <c r="R69" s="43"/>
      <c r="S69" s="43"/>
      <c r="T69" s="43"/>
      <c r="U69" s="43"/>
      <c r="V69" s="43"/>
      <c r="W69" s="43"/>
      <c r="X69" s="43">
        <v>0.58299999999999996</v>
      </c>
      <c r="Y69">
        <v>-8</v>
      </c>
    </row>
    <row r="70" spans="2:25">
      <c r="B70" s="43">
        <v>9</v>
      </c>
      <c r="C70" s="43">
        <v>-5.4344168361594356</v>
      </c>
      <c r="D70" s="43">
        <v>0.53239999999999998</v>
      </c>
      <c r="E70" s="43"/>
      <c r="F70" s="43"/>
      <c r="G70" s="43"/>
      <c r="H70" s="43"/>
      <c r="I70" s="43"/>
      <c r="J70" s="43"/>
      <c r="K70" s="43">
        <v>0.44450000000000001</v>
      </c>
      <c r="L70">
        <v>-6</v>
      </c>
      <c r="O70" s="43">
        <v>9</v>
      </c>
      <c r="P70" s="43">
        <v>-5.4344168361594356</v>
      </c>
      <c r="Q70" s="43">
        <v>0.2485</v>
      </c>
      <c r="R70" s="43"/>
      <c r="S70" s="43"/>
      <c r="T70" s="43"/>
      <c r="U70" s="43"/>
      <c r="V70" s="43"/>
      <c r="W70" s="43"/>
      <c r="X70" s="43">
        <v>0.31983</v>
      </c>
      <c r="Y70">
        <v>-6</v>
      </c>
    </row>
    <row r="71" spans="2:25">
      <c r="B71" s="43">
        <v>10</v>
      </c>
      <c r="C71" s="43">
        <v>-4.4344168361594356</v>
      </c>
      <c r="D71" s="43">
        <v>0.41539999999999999</v>
      </c>
      <c r="E71" s="43"/>
      <c r="F71" s="43"/>
      <c r="G71" s="78"/>
      <c r="H71" s="43"/>
      <c r="I71" s="43"/>
      <c r="J71" s="43"/>
      <c r="K71" s="43">
        <v>0.19966999999999999</v>
      </c>
      <c r="L71">
        <v>-4</v>
      </c>
      <c r="O71" s="43">
        <v>10</v>
      </c>
      <c r="P71" s="43">
        <v>-4.4344168361594356</v>
      </c>
      <c r="Q71" s="43">
        <v>0.1656</v>
      </c>
      <c r="R71" s="43"/>
      <c r="S71" s="43"/>
      <c r="T71" s="43"/>
      <c r="U71" s="43"/>
      <c r="V71" s="43"/>
      <c r="W71" s="43"/>
      <c r="X71" s="43">
        <v>0.11067</v>
      </c>
      <c r="Y71">
        <v>-4</v>
      </c>
    </row>
    <row r="72" spans="2:25">
      <c r="B72" s="43">
        <v>11</v>
      </c>
      <c r="C72" s="43">
        <v>-3.4344168361594356</v>
      </c>
      <c r="D72" s="43">
        <v>0.29599999999999999</v>
      </c>
      <c r="E72" s="43"/>
      <c r="F72" s="43"/>
      <c r="G72" s="43"/>
      <c r="H72" s="43"/>
      <c r="I72" s="43"/>
      <c r="J72" s="43"/>
      <c r="K72" s="43">
        <v>5.9832999999999997E-2</v>
      </c>
      <c r="L72">
        <v>-2</v>
      </c>
      <c r="O72" s="43">
        <v>11</v>
      </c>
      <c r="P72" s="43">
        <v>-3.4344168361594356</v>
      </c>
      <c r="Q72" s="43">
        <v>0.1002</v>
      </c>
      <c r="R72" s="43"/>
      <c r="S72" s="43"/>
      <c r="T72" s="43"/>
      <c r="U72" s="43"/>
      <c r="V72" s="43"/>
      <c r="W72" s="43"/>
      <c r="X72" s="43">
        <v>3.0667E-2</v>
      </c>
      <c r="Y72">
        <v>-2</v>
      </c>
    </row>
    <row r="73" spans="2:25">
      <c r="B73" s="43">
        <v>12</v>
      </c>
      <c r="C73" s="43">
        <v>-2.4344168361594356</v>
      </c>
      <c r="D73" s="43">
        <v>0.19159999999999999</v>
      </c>
      <c r="E73" s="43"/>
      <c r="F73" s="43"/>
      <c r="G73" s="43"/>
      <c r="H73" s="43"/>
      <c r="I73" s="43"/>
      <c r="J73" s="43"/>
      <c r="K73" s="43">
        <v>1.6500000000000001E-2</v>
      </c>
      <c r="L73">
        <v>0</v>
      </c>
      <c r="O73" s="43">
        <v>12</v>
      </c>
      <c r="P73" s="43">
        <v>-2.4344168361594356</v>
      </c>
      <c r="Q73" s="43">
        <v>5.3999999999999999E-2</v>
      </c>
      <c r="R73" s="43"/>
      <c r="S73" s="43"/>
      <c r="T73" s="43"/>
      <c r="U73" s="43"/>
      <c r="V73" s="43"/>
      <c r="W73" s="43"/>
      <c r="X73" s="43">
        <v>7.3333000000000001E-3</v>
      </c>
      <c r="Y73">
        <v>0</v>
      </c>
    </row>
    <row r="74" spans="2:25">
      <c r="B74" s="43">
        <v>13</v>
      </c>
      <c r="C74" s="43">
        <v>-1.4344168361594356</v>
      </c>
      <c r="D74" s="43">
        <v>0.1103</v>
      </c>
      <c r="E74" s="43"/>
      <c r="F74" s="43"/>
      <c r="G74" s="43"/>
      <c r="H74" s="43"/>
      <c r="I74" s="43"/>
      <c r="J74" s="43"/>
      <c r="K74" s="43">
        <v>3.0000000000000001E-3</v>
      </c>
      <c r="L74">
        <v>2</v>
      </c>
      <c r="O74" s="43">
        <v>13</v>
      </c>
      <c r="P74" s="43">
        <v>-1.4344168361594356</v>
      </c>
      <c r="Q74" s="43">
        <v>2.5999999999999999E-2</v>
      </c>
      <c r="R74" s="43"/>
      <c r="S74" s="43"/>
      <c r="T74" s="43"/>
      <c r="U74" s="43"/>
      <c r="V74" s="43"/>
      <c r="W74" s="43"/>
      <c r="X74" s="43">
        <v>3.3333000000000001E-4</v>
      </c>
      <c r="Y74">
        <v>2</v>
      </c>
    </row>
    <row r="75" spans="2:25">
      <c r="B75" s="43">
        <v>14</v>
      </c>
      <c r="C75" s="43">
        <v>-0.4344168361594356</v>
      </c>
      <c r="D75" s="43">
        <v>5.6000000000000001E-2</v>
      </c>
      <c r="E75" s="43"/>
      <c r="F75" s="43"/>
      <c r="G75" s="43"/>
      <c r="H75" s="43"/>
      <c r="I75" s="43"/>
      <c r="J75" s="43"/>
      <c r="K75" s="43">
        <v>3.3333000000000001E-4</v>
      </c>
      <c r="L75">
        <v>4</v>
      </c>
      <c r="O75" s="43">
        <v>14</v>
      </c>
      <c r="P75" s="43">
        <v>-0.4344168361594356</v>
      </c>
      <c r="Q75" s="43">
        <v>1.04E-2</v>
      </c>
      <c r="R75" s="43"/>
      <c r="S75" s="43"/>
      <c r="T75" s="43"/>
      <c r="U75" s="43"/>
      <c r="V75" s="43"/>
      <c r="W75" s="43"/>
      <c r="X75" s="43">
        <v>0</v>
      </c>
      <c r="Y75">
        <v>4</v>
      </c>
    </row>
    <row r="76" spans="2:25">
      <c r="B76" s="43">
        <v>15</v>
      </c>
      <c r="C76" s="43">
        <v>0.5655831638405644</v>
      </c>
      <c r="D76" s="43">
        <v>3.1300000000000001E-2</v>
      </c>
      <c r="E76" s="43"/>
      <c r="F76" s="43"/>
      <c r="G76" s="43"/>
      <c r="H76" s="43"/>
      <c r="I76" s="43"/>
      <c r="J76" s="43"/>
      <c r="K76" s="43">
        <v>0</v>
      </c>
      <c r="L76">
        <v>6</v>
      </c>
      <c r="O76" s="43">
        <v>15</v>
      </c>
      <c r="P76" s="43">
        <v>0.5655831638405644</v>
      </c>
      <c r="Q76" s="43">
        <v>5.5999999999999999E-3</v>
      </c>
      <c r="R76" s="43"/>
      <c r="S76" s="43"/>
      <c r="T76" s="43"/>
      <c r="U76" s="43"/>
      <c r="V76" s="43"/>
      <c r="W76" s="43"/>
      <c r="X76" s="43">
        <v>0</v>
      </c>
      <c r="Y76">
        <v>6</v>
      </c>
    </row>
    <row r="77" spans="2:25">
      <c r="B77" s="43">
        <v>16</v>
      </c>
      <c r="C77" s="43">
        <v>1.5655831638405644</v>
      </c>
      <c r="D77" s="43">
        <v>1.66E-2</v>
      </c>
      <c r="E77" s="43"/>
      <c r="F77" s="43"/>
      <c r="G77" s="43"/>
      <c r="H77" s="43"/>
      <c r="I77" s="43"/>
      <c r="J77" s="43"/>
      <c r="K77" s="43"/>
      <c r="O77" s="43">
        <v>16</v>
      </c>
      <c r="P77" s="43">
        <v>1.5655831638405644</v>
      </c>
      <c r="Q77" s="43"/>
      <c r="R77" s="43"/>
      <c r="S77" s="43"/>
      <c r="T77" s="43"/>
      <c r="U77" s="43"/>
      <c r="V77" s="43"/>
      <c r="W77" s="43"/>
      <c r="X77" s="43"/>
    </row>
    <row r="78" spans="2:25">
      <c r="B78" s="43">
        <v>17</v>
      </c>
      <c r="C78" s="43">
        <v>2.5655831638405644</v>
      </c>
      <c r="D78" s="43">
        <v>7.3000000000000001E-3</v>
      </c>
      <c r="E78" s="43"/>
      <c r="F78" s="43"/>
      <c r="G78" s="43"/>
      <c r="H78" s="43"/>
      <c r="I78" s="43"/>
      <c r="J78" s="43"/>
      <c r="K78" s="43"/>
      <c r="O78" s="43">
        <v>17</v>
      </c>
      <c r="P78" s="43">
        <v>2.5655831638405644</v>
      </c>
      <c r="Q78" s="43"/>
      <c r="R78" s="43"/>
      <c r="S78" s="43"/>
      <c r="T78" s="43"/>
      <c r="U78" s="43"/>
      <c r="V78" s="44"/>
      <c r="W78" s="44"/>
      <c r="X78" s="44"/>
    </row>
    <row r="79" spans="2:25">
      <c r="B79" s="43">
        <v>18</v>
      </c>
      <c r="C79" s="43">
        <v>3.5655831638405644</v>
      </c>
      <c r="D79" s="43"/>
      <c r="E79" s="43"/>
      <c r="F79" s="43"/>
      <c r="G79" s="43"/>
      <c r="H79" s="43"/>
      <c r="I79" s="43"/>
      <c r="J79" s="43"/>
      <c r="K79" s="43"/>
      <c r="O79" s="43">
        <v>18</v>
      </c>
      <c r="P79" s="43">
        <v>3.5655831638405644</v>
      </c>
      <c r="Q79" s="43"/>
      <c r="R79" s="43"/>
      <c r="S79" s="43"/>
      <c r="T79" s="43"/>
      <c r="U79" s="45"/>
      <c r="V79" s="44"/>
      <c r="W79" s="44"/>
      <c r="X79" s="44"/>
    </row>
    <row r="80" spans="2:25">
      <c r="B80" s="43">
        <v>19</v>
      </c>
      <c r="C80" s="43">
        <v>4.56558316384056</v>
      </c>
      <c r="D80" s="44"/>
      <c r="E80" s="45"/>
      <c r="F80" s="45"/>
      <c r="G80" s="45"/>
      <c r="H80" s="45"/>
      <c r="I80" s="45"/>
      <c r="J80" s="45"/>
      <c r="K80" s="45"/>
      <c r="O80" s="43">
        <v>19</v>
      </c>
      <c r="P80" s="43">
        <v>4.56558316384056</v>
      </c>
      <c r="Q80" s="44"/>
      <c r="R80" s="45"/>
      <c r="S80" s="45"/>
      <c r="T80" s="45"/>
      <c r="U80" s="45"/>
      <c r="V80" s="45"/>
      <c r="W80" s="45"/>
      <c r="X80" s="45"/>
    </row>
    <row r="81" spans="2:24" ht="15.75" thickBot="1">
      <c r="B81" s="43">
        <v>20</v>
      </c>
      <c r="C81" s="43">
        <v>5.56558316384056</v>
      </c>
      <c r="D81" s="44"/>
      <c r="E81" s="12"/>
      <c r="F81" s="12"/>
      <c r="G81" s="12"/>
      <c r="H81" s="12"/>
      <c r="I81" s="12"/>
      <c r="J81" s="12"/>
      <c r="K81" s="12"/>
      <c r="O81" s="43">
        <v>20</v>
      </c>
      <c r="P81" s="43">
        <v>5.56558316384056</v>
      </c>
      <c r="Q81" s="44"/>
      <c r="R81" s="12"/>
      <c r="S81" s="12"/>
      <c r="T81" s="12"/>
      <c r="U81" s="12"/>
      <c r="V81" s="12"/>
      <c r="W81" s="12"/>
      <c r="X81" s="12"/>
    </row>
    <row r="82" spans="2:24" ht="30.75" thickBot="1">
      <c r="C82" s="46" t="s">
        <v>29</v>
      </c>
      <c r="D82" s="47">
        <f ca="1">IFERROR(FORECAST(LOG10($C$83),OFFSET($C$62,MATCH($C$83,D$63:D$81,-1),0,2,1),LOG10(OFFSET(D$62,MATCH($C$83,D$63:D$81,-1),0,2,1))),"")</f>
        <v>2.1825035708974845</v>
      </c>
      <c r="E82" s="47" t="str">
        <f t="shared" ref="E82:J82" ca="1" si="2">IFERROR(FORECAST(LOG10($C$83),OFFSET($C$62,MATCH($C$83,E$63:E$81,-1),0,2,1),LOG10(OFFSET(E$62,MATCH($C$83,E$63:E$81,-1),0,2,1))),"")</f>
        <v/>
      </c>
      <c r="F82" s="47" t="str">
        <f t="shared" ca="1" si="2"/>
        <v/>
      </c>
      <c r="G82" s="47" t="str">
        <f t="shared" ca="1" si="2"/>
        <v/>
      </c>
      <c r="H82" s="47" t="str">
        <f t="shared" ca="1" si="2"/>
        <v/>
      </c>
      <c r="I82" s="47" t="str">
        <f t="shared" ca="1" si="2"/>
        <v/>
      </c>
      <c r="J82" s="47" t="str">
        <f t="shared" ca="1" si="2"/>
        <v/>
      </c>
      <c r="K82" s="48">
        <f ca="1">IFERROR(FORECAST(LOG10($C$31),OFFSET($L$10,MATCH($C$31,K$11:K$29,-1),0,2,1),LOG10(OFFSET(K$10,MATCH($C$31,K$11:K$29,-1),0,2,1))),"")</f>
        <v>1.4945743949276693</v>
      </c>
      <c r="P82" s="46" t="s">
        <v>29</v>
      </c>
      <c r="Q82" s="47">
        <f ca="1">IFERROR(FORECAST(LOG10($P$83),OFFSET($P$62,MATCH($P$83,Q$63:Q$81,-1),0,2,1),LOG10(OFFSET(Q$62,MATCH($P$83,Q$63:Q$81,-1),0,2,1))),"")</f>
        <v>-0.37105943872695502</v>
      </c>
      <c r="R82" s="47" t="str">
        <f t="shared" ref="R82:W82" ca="1" si="3">IFERROR(FORECAST(LOG10($P$83),OFFSET($P$62,MATCH($P$83,R$63:R$81,-1),0,2,1),LOG10(OFFSET(R$62,MATCH($P$83,R$63:R$81,-1),0,2,1))),"")</f>
        <v/>
      </c>
      <c r="S82" s="47" t="str">
        <f t="shared" ca="1" si="3"/>
        <v/>
      </c>
      <c r="T82" s="47" t="str">
        <f t="shared" ca="1" si="3"/>
        <v/>
      </c>
      <c r="U82" s="47" t="str">
        <f t="shared" ca="1" si="3"/>
        <v/>
      </c>
      <c r="V82" s="47" t="str">
        <f t="shared" ca="1" si="3"/>
        <v/>
      </c>
      <c r="W82" s="47" t="str">
        <f t="shared" ca="1" si="3"/>
        <v/>
      </c>
      <c r="X82" s="48">
        <f ca="1">IFERROR(FORECAST(LOG10($C$31),OFFSET($L$10,MATCH($C$31,X$11:X$29,-1),0,2,1),LOG10(OFFSET(X$10,MATCH($C$31,X$11:X$29,-1),0,2,1))),"")</f>
        <v>0.19940698419930758</v>
      </c>
    </row>
    <row r="83" spans="2:24">
      <c r="C83" s="49">
        <v>0.01</v>
      </c>
      <c r="P83" s="49">
        <v>0.01</v>
      </c>
    </row>
  </sheetData>
  <mergeCells count="20">
    <mergeCell ref="Y61:Y62"/>
    <mergeCell ref="Y9:Y10"/>
    <mergeCell ref="O9:O10"/>
    <mergeCell ref="P9:P10"/>
    <mergeCell ref="Q9:X9"/>
    <mergeCell ref="A5:H5"/>
    <mergeCell ref="A2:H2"/>
    <mergeCell ref="A3:H3"/>
    <mergeCell ref="A4:H4"/>
    <mergeCell ref="B9:B10"/>
    <mergeCell ref="C9:C10"/>
    <mergeCell ref="D9:K9"/>
    <mergeCell ref="L9:L10"/>
    <mergeCell ref="Q61:X61"/>
    <mergeCell ref="B61:B62"/>
    <mergeCell ref="C61:C62"/>
    <mergeCell ref="D61:K61"/>
    <mergeCell ref="O61:O62"/>
    <mergeCell ref="P61:P62"/>
    <mergeCell ref="L61:L62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3"/>
  <sheetViews>
    <sheetView topLeftCell="C7" zoomScale="55" zoomScaleNormal="55" workbookViewId="0">
      <selection activeCell="K30" sqref="K3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01" t="s">
        <v>82</v>
      </c>
      <c r="B2" s="101"/>
      <c r="C2" s="101"/>
      <c r="D2" s="101"/>
      <c r="E2" s="101"/>
      <c r="F2" s="101"/>
      <c r="G2" s="101"/>
      <c r="H2" s="101"/>
    </row>
    <row r="3" spans="1:25" ht="18.75">
      <c r="A3" s="101" t="s">
        <v>31</v>
      </c>
      <c r="B3" s="101"/>
      <c r="C3" s="101"/>
      <c r="D3" s="101"/>
      <c r="E3" s="101"/>
      <c r="F3" s="101"/>
      <c r="G3" s="101"/>
      <c r="H3" s="101"/>
      <c r="I3" s="51"/>
    </row>
    <row r="4" spans="1:25" ht="20.25">
      <c r="A4" s="101" t="s">
        <v>57</v>
      </c>
      <c r="B4" s="101"/>
      <c r="C4" s="101"/>
      <c r="D4" s="101"/>
      <c r="E4" s="101"/>
      <c r="F4" s="101"/>
      <c r="G4" s="101"/>
      <c r="H4" s="101"/>
    </row>
    <row r="5" spans="1:25" ht="18.75">
      <c r="A5" s="101" t="s">
        <v>53</v>
      </c>
      <c r="B5" s="101"/>
      <c r="C5" s="101"/>
      <c r="D5" s="101"/>
      <c r="E5" s="101"/>
      <c r="F5" s="101"/>
      <c r="G5" s="101"/>
      <c r="H5" s="101"/>
    </row>
    <row r="6" spans="1:25" ht="18.75">
      <c r="A6" s="10"/>
      <c r="B6" s="10"/>
    </row>
    <row r="7" spans="1:25" ht="15.75">
      <c r="A7" s="40" t="s">
        <v>80</v>
      </c>
      <c r="B7" s="40"/>
    </row>
    <row r="9" spans="1:25" ht="15" customHeight="1">
      <c r="B9" s="99" t="s">
        <v>34</v>
      </c>
      <c r="C9" s="99" t="s">
        <v>28</v>
      </c>
      <c r="D9" s="96" t="s">
        <v>15</v>
      </c>
      <c r="E9" s="97"/>
      <c r="F9" s="97"/>
      <c r="G9" s="97"/>
      <c r="H9" s="97"/>
      <c r="I9" s="97"/>
      <c r="J9" s="97"/>
      <c r="K9" s="98"/>
      <c r="L9" s="99" t="s">
        <v>28</v>
      </c>
      <c r="O9" s="99" t="s">
        <v>34</v>
      </c>
      <c r="P9" s="99" t="s">
        <v>28</v>
      </c>
      <c r="Q9" s="96" t="s">
        <v>16</v>
      </c>
      <c r="R9" s="97"/>
      <c r="S9" s="97"/>
      <c r="T9" s="97"/>
      <c r="U9" s="97"/>
      <c r="V9" s="97"/>
      <c r="W9" s="97"/>
      <c r="X9" s="98"/>
      <c r="Y9" s="99" t="s">
        <v>28</v>
      </c>
    </row>
    <row r="10" spans="1:25">
      <c r="B10" s="100"/>
      <c r="C10" s="100"/>
      <c r="D10" s="42" t="s">
        <v>83</v>
      </c>
      <c r="E10" s="42" t="s">
        <v>1</v>
      </c>
      <c r="F10" s="42" t="s">
        <v>2</v>
      </c>
      <c r="G10" s="42" t="s">
        <v>3</v>
      </c>
      <c r="H10" s="42" t="s">
        <v>7</v>
      </c>
      <c r="I10" s="42" t="s">
        <v>10</v>
      </c>
      <c r="J10" s="42" t="s">
        <v>30</v>
      </c>
      <c r="K10" s="42" t="s">
        <v>90</v>
      </c>
      <c r="L10" s="100"/>
      <c r="O10" s="100"/>
      <c r="P10" s="100"/>
      <c r="Q10" s="42" t="s">
        <v>83</v>
      </c>
      <c r="R10" s="42" t="s">
        <v>1</v>
      </c>
      <c r="S10" s="42" t="s">
        <v>2</v>
      </c>
      <c r="T10" s="42" t="s">
        <v>3</v>
      </c>
      <c r="U10" s="42" t="s">
        <v>7</v>
      </c>
      <c r="V10" s="42" t="s">
        <v>10</v>
      </c>
      <c r="W10" s="42" t="s">
        <v>30</v>
      </c>
      <c r="X10" s="42" t="s">
        <v>90</v>
      </c>
      <c r="Y10" s="100"/>
    </row>
    <row r="11" spans="1:25">
      <c r="B11" s="43">
        <v>-1</v>
      </c>
      <c r="C11" s="43">
        <v>-15.434416836159436</v>
      </c>
      <c r="D11" s="43">
        <v>0.99890000000000001</v>
      </c>
      <c r="E11" s="43"/>
      <c r="F11" s="43"/>
      <c r="G11" s="43"/>
      <c r="H11" s="43"/>
      <c r="I11" s="43"/>
      <c r="J11" s="43"/>
      <c r="K11" s="43">
        <v>1</v>
      </c>
      <c r="L11">
        <v>-20</v>
      </c>
      <c r="O11" s="43">
        <v>-1</v>
      </c>
      <c r="P11" s="43">
        <v>-15.434416836159436</v>
      </c>
      <c r="Q11" s="43">
        <v>0.9879</v>
      </c>
      <c r="R11" s="43"/>
      <c r="S11" s="43"/>
      <c r="T11" s="43"/>
      <c r="U11" s="43"/>
      <c r="V11" s="43"/>
      <c r="W11" s="43"/>
      <c r="X11" s="43">
        <v>1</v>
      </c>
      <c r="Y11">
        <v>-20</v>
      </c>
    </row>
    <row r="12" spans="1:25">
      <c r="B12" s="43">
        <v>0</v>
      </c>
      <c r="C12" s="43">
        <v>-14.434416836159436</v>
      </c>
      <c r="D12" s="43">
        <v>0.997</v>
      </c>
      <c r="E12" s="43"/>
      <c r="F12" s="43"/>
      <c r="G12" s="43"/>
      <c r="H12" s="43"/>
      <c r="I12" s="43"/>
      <c r="J12" s="43"/>
      <c r="K12" s="43">
        <v>1</v>
      </c>
      <c r="L12">
        <v>-18</v>
      </c>
      <c r="O12" s="43">
        <v>0</v>
      </c>
      <c r="P12" s="43">
        <v>-14.434416836159436</v>
      </c>
      <c r="Q12" s="43">
        <v>0.9758</v>
      </c>
      <c r="R12" s="43"/>
      <c r="S12" s="43"/>
      <c r="T12" s="43"/>
      <c r="U12" s="43"/>
      <c r="V12" s="43"/>
      <c r="W12" s="43"/>
      <c r="X12" s="43">
        <v>1</v>
      </c>
      <c r="Y12">
        <v>-18</v>
      </c>
    </row>
    <row r="13" spans="1:25">
      <c r="B13" s="43">
        <v>1</v>
      </c>
      <c r="C13" s="43">
        <v>-13.434416836159436</v>
      </c>
      <c r="D13" s="43">
        <v>0.98709999999999998</v>
      </c>
      <c r="E13" s="43"/>
      <c r="F13" s="43"/>
      <c r="G13" s="43"/>
      <c r="H13" s="43"/>
      <c r="I13" s="43"/>
      <c r="J13" s="43"/>
      <c r="K13" s="43">
        <v>1</v>
      </c>
      <c r="L13">
        <v>-16</v>
      </c>
      <c r="O13" s="43">
        <v>1</v>
      </c>
      <c r="P13" s="43">
        <v>-13.434416836159436</v>
      </c>
      <c r="Q13" s="43">
        <v>0.9385</v>
      </c>
      <c r="R13" s="43"/>
      <c r="S13" s="43"/>
      <c r="T13" s="43"/>
      <c r="U13" s="43"/>
      <c r="V13" s="43"/>
      <c r="W13" s="43"/>
      <c r="X13" s="43">
        <v>0.99450000000000005</v>
      </c>
      <c r="Y13">
        <v>-16</v>
      </c>
    </row>
    <row r="14" spans="1:25">
      <c r="B14" s="43">
        <v>2</v>
      </c>
      <c r="C14" s="43">
        <v>-12.434416836159436</v>
      </c>
      <c r="D14" s="43">
        <v>0.96730000000000005</v>
      </c>
      <c r="E14" s="43"/>
      <c r="F14" s="43"/>
      <c r="G14" s="43"/>
      <c r="H14" s="43"/>
      <c r="I14" s="43"/>
      <c r="J14" s="43"/>
      <c r="K14" s="43">
        <v>0.99517</v>
      </c>
      <c r="L14">
        <v>-14</v>
      </c>
      <c r="O14" s="43">
        <v>2</v>
      </c>
      <c r="P14" s="43">
        <v>-12.434416836159436</v>
      </c>
      <c r="Q14" s="43">
        <v>0.875</v>
      </c>
      <c r="R14" s="43"/>
      <c r="S14" s="43"/>
      <c r="T14" s="43"/>
      <c r="U14" s="43"/>
      <c r="V14" s="43"/>
      <c r="W14" s="43"/>
      <c r="X14" s="43">
        <v>0.96367000000000003</v>
      </c>
      <c r="Y14">
        <v>-14</v>
      </c>
    </row>
    <row r="15" spans="1:25">
      <c r="B15" s="43">
        <v>3</v>
      </c>
      <c r="C15" s="43">
        <v>-11.434416836159436</v>
      </c>
      <c r="D15" s="43">
        <v>0.93059999999999998</v>
      </c>
      <c r="E15" s="43"/>
      <c r="F15" s="43"/>
      <c r="G15" s="43"/>
      <c r="H15" s="43"/>
      <c r="I15" s="43"/>
      <c r="J15" s="43"/>
      <c r="K15" s="43">
        <v>0.96367000000000003</v>
      </c>
      <c r="L15">
        <v>-12</v>
      </c>
      <c r="O15" s="43">
        <v>3</v>
      </c>
      <c r="P15" s="43">
        <v>-11.434416836159436</v>
      </c>
      <c r="Q15" s="43">
        <v>0.78749999999999998</v>
      </c>
      <c r="R15" s="43"/>
      <c r="S15" s="43"/>
      <c r="T15" s="43"/>
      <c r="U15" s="43"/>
      <c r="V15" s="43"/>
      <c r="W15" s="43"/>
      <c r="X15" s="43">
        <v>0.85150000000000003</v>
      </c>
      <c r="Y15">
        <v>-12</v>
      </c>
    </row>
    <row r="16" spans="1:25">
      <c r="B16" s="43">
        <v>4</v>
      </c>
      <c r="C16" s="43">
        <v>-10.434416836159437</v>
      </c>
      <c r="D16" s="43">
        <v>0.87350000000000005</v>
      </c>
      <c r="E16" s="43"/>
      <c r="F16" s="43"/>
      <c r="G16" s="43"/>
      <c r="H16" s="43"/>
      <c r="I16" s="43"/>
      <c r="J16" s="43"/>
      <c r="K16" s="43">
        <v>0.84133000000000002</v>
      </c>
      <c r="L16">
        <v>-10</v>
      </c>
      <c r="O16" s="43">
        <v>4</v>
      </c>
      <c r="P16" s="43">
        <v>-10.434416836159437</v>
      </c>
      <c r="Q16" s="43">
        <v>0.67689999999999995</v>
      </c>
      <c r="R16" s="43"/>
      <c r="S16" s="43"/>
      <c r="T16" s="43"/>
      <c r="U16" s="43"/>
      <c r="V16" s="43"/>
      <c r="W16" s="43"/>
      <c r="X16" s="43">
        <v>0.627</v>
      </c>
      <c r="Y16">
        <v>-10</v>
      </c>
    </row>
    <row r="17" spans="2:25">
      <c r="B17" s="43">
        <v>5</v>
      </c>
      <c r="C17" s="43">
        <v>-9.4344168361594392</v>
      </c>
      <c r="D17" s="43">
        <v>0.78939999999999999</v>
      </c>
      <c r="E17" s="43"/>
      <c r="F17" s="43"/>
      <c r="G17" s="43"/>
      <c r="H17" s="43"/>
      <c r="I17" s="43"/>
      <c r="J17" s="43"/>
      <c r="K17" s="43">
        <v>0.61667000000000005</v>
      </c>
      <c r="L17">
        <v>-8</v>
      </c>
      <c r="O17" s="43">
        <v>5</v>
      </c>
      <c r="P17" s="43">
        <v>-9.4344168361594392</v>
      </c>
      <c r="Q17" s="43">
        <v>0.54920000000000002</v>
      </c>
      <c r="R17" s="43"/>
      <c r="S17" s="43"/>
      <c r="T17" s="43"/>
      <c r="U17" s="43"/>
      <c r="V17" s="43"/>
      <c r="W17" s="43"/>
      <c r="X17" s="43">
        <v>0.36967</v>
      </c>
      <c r="Y17">
        <v>-8</v>
      </c>
    </row>
    <row r="18" spans="2:25">
      <c r="B18" s="43">
        <v>6</v>
      </c>
      <c r="C18" s="43">
        <v>-8.4344168361594392</v>
      </c>
      <c r="D18" s="43">
        <v>0.67679999999999996</v>
      </c>
      <c r="E18" s="43"/>
      <c r="F18" s="43"/>
      <c r="G18" s="43"/>
      <c r="H18" s="43"/>
      <c r="I18" s="43"/>
      <c r="J18" s="43"/>
      <c r="K18" s="43">
        <v>0.34749999999999998</v>
      </c>
      <c r="L18">
        <v>-6</v>
      </c>
      <c r="O18" s="43">
        <v>6</v>
      </c>
      <c r="P18" s="43">
        <v>-8.4344168361594392</v>
      </c>
      <c r="Q18" s="43">
        <v>0.41510000000000002</v>
      </c>
      <c r="R18" s="43"/>
      <c r="S18" s="43"/>
      <c r="T18" s="43"/>
      <c r="U18" s="43"/>
      <c r="V18" s="43"/>
      <c r="W18" s="43"/>
      <c r="X18" s="43">
        <v>0.16700000000000001</v>
      </c>
      <c r="Y18">
        <v>-6</v>
      </c>
    </row>
    <row r="19" spans="2:25">
      <c r="B19" s="43">
        <v>7</v>
      </c>
      <c r="C19" s="43">
        <v>-7.4344168361594383</v>
      </c>
      <c r="D19" s="43">
        <v>0.52029999999999998</v>
      </c>
      <c r="E19" s="43"/>
      <c r="F19" s="43"/>
      <c r="G19" s="43"/>
      <c r="H19" s="43"/>
      <c r="I19" s="43"/>
      <c r="J19" s="43"/>
      <c r="K19" s="43">
        <v>0.14249999999999999</v>
      </c>
      <c r="L19">
        <v>-4</v>
      </c>
      <c r="O19" s="43">
        <v>7</v>
      </c>
      <c r="P19" s="43">
        <v>-7.4344168361594383</v>
      </c>
      <c r="Q19" s="43">
        <v>0.28149999999999997</v>
      </c>
      <c r="R19" s="43"/>
      <c r="S19" s="43"/>
      <c r="T19" s="43"/>
      <c r="U19" s="43"/>
      <c r="V19" s="43"/>
      <c r="W19" s="43"/>
      <c r="X19" s="43">
        <v>5.4667E-2</v>
      </c>
      <c r="Y19">
        <v>-4</v>
      </c>
    </row>
    <row r="20" spans="2:25">
      <c r="B20" s="43">
        <v>8</v>
      </c>
      <c r="C20" s="43">
        <v>-6.4344168361594383</v>
      </c>
      <c r="D20" s="43">
        <v>0.36620000000000003</v>
      </c>
      <c r="E20" s="43"/>
      <c r="F20" s="43"/>
      <c r="G20" s="43"/>
      <c r="H20" s="43"/>
      <c r="I20" s="43"/>
      <c r="J20" s="43"/>
      <c r="K20" s="43">
        <v>4.8500000000000001E-2</v>
      </c>
      <c r="L20">
        <v>-2</v>
      </c>
      <c r="O20" s="43">
        <v>8</v>
      </c>
      <c r="P20" s="43">
        <v>-6.4344168361594383</v>
      </c>
      <c r="Q20" s="43">
        <v>0.17380000000000001</v>
      </c>
      <c r="R20" s="43"/>
      <c r="S20" s="43"/>
      <c r="T20" s="43"/>
      <c r="U20" s="43"/>
      <c r="V20" s="43"/>
      <c r="W20" s="43"/>
      <c r="X20" s="43">
        <v>1.3167E-2</v>
      </c>
      <c r="Y20">
        <v>-2</v>
      </c>
    </row>
    <row r="21" spans="2:25">
      <c r="B21" s="43">
        <v>9</v>
      </c>
      <c r="C21" s="43">
        <v>-5.4344168361594383</v>
      </c>
      <c r="D21" s="43">
        <v>0.26340000000000002</v>
      </c>
      <c r="E21" s="43"/>
      <c r="F21" s="43"/>
      <c r="G21" s="43"/>
      <c r="H21" s="43"/>
      <c r="I21" s="43"/>
      <c r="J21" s="43"/>
      <c r="K21" s="43">
        <v>1.2500000000000001E-2</v>
      </c>
      <c r="L21">
        <v>0</v>
      </c>
      <c r="O21" s="43">
        <v>9</v>
      </c>
      <c r="P21" s="43">
        <v>-5.4344168361594383</v>
      </c>
      <c r="Q21" s="43">
        <v>0.1108</v>
      </c>
      <c r="R21" s="43"/>
      <c r="S21" s="43"/>
      <c r="T21" s="43"/>
      <c r="U21" s="43"/>
      <c r="V21" s="43"/>
      <c r="W21" s="43"/>
      <c r="X21" s="43">
        <v>2.8333E-3</v>
      </c>
      <c r="Y21">
        <v>0</v>
      </c>
    </row>
    <row r="22" spans="2:25">
      <c r="B22" s="43">
        <v>10</v>
      </c>
      <c r="C22" s="43">
        <v>-4.4344168361594383</v>
      </c>
      <c r="D22" s="43">
        <v>0.18149999999999999</v>
      </c>
      <c r="E22" s="43"/>
      <c r="F22" s="43"/>
      <c r="G22" s="43"/>
      <c r="H22" s="43"/>
      <c r="I22" s="43"/>
      <c r="J22" s="43"/>
      <c r="K22" s="43">
        <v>3.0000000000000001E-3</v>
      </c>
      <c r="L22">
        <v>2</v>
      </c>
      <c r="O22" s="43">
        <v>10</v>
      </c>
      <c r="P22" s="43">
        <v>-4.4344168361594383</v>
      </c>
      <c r="Q22" s="43">
        <v>6.7799999999999999E-2</v>
      </c>
      <c r="R22" s="43"/>
      <c r="S22" s="43"/>
      <c r="T22" s="43"/>
      <c r="U22" s="43"/>
      <c r="V22" s="43"/>
      <c r="W22" s="43"/>
      <c r="X22" s="43">
        <v>5.0000000000000001E-4</v>
      </c>
      <c r="Y22">
        <v>2</v>
      </c>
    </row>
    <row r="23" spans="2:25">
      <c r="B23" s="43">
        <v>11</v>
      </c>
      <c r="C23" s="43">
        <v>-3.4344168361594383</v>
      </c>
      <c r="D23" s="43">
        <v>0.10929999999999999</v>
      </c>
      <c r="E23" s="43"/>
      <c r="F23" s="43"/>
      <c r="G23" s="43"/>
      <c r="H23" s="43"/>
      <c r="I23" s="43"/>
      <c r="J23" s="43"/>
      <c r="K23" s="43">
        <v>6.6666999999999996E-4</v>
      </c>
      <c r="L23">
        <v>4</v>
      </c>
      <c r="O23" s="43">
        <v>11</v>
      </c>
      <c r="P23" s="43">
        <v>-3.4344168361594383</v>
      </c>
      <c r="Q23" s="43">
        <v>3.7699999999999997E-2</v>
      </c>
      <c r="R23" s="43"/>
      <c r="S23" s="43"/>
      <c r="T23" s="43"/>
      <c r="U23" s="43"/>
      <c r="V23" s="43"/>
      <c r="W23" s="43"/>
      <c r="X23" s="43">
        <v>0</v>
      </c>
      <c r="Y23">
        <v>4</v>
      </c>
    </row>
    <row r="24" spans="2:25">
      <c r="B24" s="43">
        <v>12</v>
      </c>
      <c r="C24" s="43">
        <v>-2.4344168361594383</v>
      </c>
      <c r="D24" s="43">
        <v>5.7200000000000001E-2</v>
      </c>
      <c r="E24" s="43"/>
      <c r="F24" s="43"/>
      <c r="G24" s="43"/>
      <c r="H24" s="43"/>
      <c r="I24" s="43"/>
      <c r="J24" s="43"/>
      <c r="K24" s="43">
        <v>0</v>
      </c>
      <c r="L24">
        <v>6</v>
      </c>
      <c r="O24" s="43">
        <v>12</v>
      </c>
      <c r="P24" s="43">
        <v>-2.4344168361594383</v>
      </c>
      <c r="Q24" s="43">
        <v>1.83E-2</v>
      </c>
      <c r="R24" s="43"/>
      <c r="S24" s="43"/>
      <c r="T24" s="43"/>
      <c r="U24" s="43"/>
      <c r="V24" s="43"/>
      <c r="W24" s="43"/>
      <c r="X24" s="43">
        <v>0</v>
      </c>
      <c r="Y24">
        <v>6</v>
      </c>
    </row>
    <row r="25" spans="2:25">
      <c r="B25" s="43">
        <v>13</v>
      </c>
      <c r="C25" s="43">
        <v>-1.4344168361594383</v>
      </c>
      <c r="D25" s="43">
        <v>2.69E-2</v>
      </c>
      <c r="E25" s="43"/>
      <c r="F25" s="43"/>
      <c r="G25" s="43"/>
      <c r="H25" s="43"/>
      <c r="I25" s="43"/>
      <c r="J25" s="43"/>
      <c r="K25" s="43"/>
      <c r="O25" s="43">
        <v>13</v>
      </c>
      <c r="P25" s="43">
        <v>-1.4344168361594383</v>
      </c>
      <c r="Q25" s="43">
        <v>7.4000000000000003E-3</v>
      </c>
      <c r="R25" s="43"/>
      <c r="S25" s="43"/>
      <c r="T25" s="43"/>
      <c r="U25" s="43"/>
      <c r="V25" s="43"/>
      <c r="W25" s="43"/>
      <c r="X25" s="43"/>
    </row>
    <row r="26" spans="2:25">
      <c r="B26" s="43">
        <v>14</v>
      </c>
      <c r="C26" s="43">
        <v>-0.43441683615943827</v>
      </c>
      <c r="D26" s="43">
        <v>0.01</v>
      </c>
      <c r="E26" s="43"/>
      <c r="F26" s="43"/>
      <c r="G26" s="43"/>
      <c r="H26" s="43"/>
      <c r="I26" s="43"/>
      <c r="J26" s="43"/>
      <c r="K26" s="43"/>
      <c r="O26" s="43">
        <v>14</v>
      </c>
      <c r="P26" s="43">
        <v>-0.43441683615943827</v>
      </c>
      <c r="Q26" s="43"/>
      <c r="R26" s="43"/>
      <c r="S26" s="43"/>
      <c r="T26" s="43"/>
      <c r="U26" s="43"/>
      <c r="V26" s="44"/>
      <c r="W26" s="44"/>
      <c r="X26" s="44"/>
    </row>
    <row r="27" spans="2:25">
      <c r="B27" s="43">
        <v>15</v>
      </c>
      <c r="C27" s="43">
        <v>0.56558316384056173</v>
      </c>
      <c r="D27" s="43">
        <v>4.0000000000000001E-3</v>
      </c>
      <c r="E27" s="43"/>
      <c r="F27" s="43"/>
      <c r="G27" s="43"/>
      <c r="H27" s="43"/>
      <c r="I27" s="43"/>
      <c r="J27" s="43"/>
      <c r="K27" s="43"/>
      <c r="O27" s="43">
        <v>15</v>
      </c>
      <c r="P27" s="43">
        <v>0.56558316384056173</v>
      </c>
      <c r="Q27" s="43"/>
      <c r="R27" s="43"/>
      <c r="S27" s="43"/>
      <c r="T27" s="43"/>
      <c r="U27" s="45"/>
      <c r="V27" s="44"/>
      <c r="W27" s="44"/>
      <c r="X27" s="44"/>
    </row>
    <row r="28" spans="2:25">
      <c r="B28" s="43">
        <v>16</v>
      </c>
      <c r="C28" s="43">
        <v>1.56558316384056</v>
      </c>
      <c r="D28" s="44"/>
      <c r="E28" s="45"/>
      <c r="F28" s="45"/>
      <c r="G28" s="45"/>
      <c r="H28" s="45"/>
      <c r="I28" s="45"/>
      <c r="J28" s="45"/>
      <c r="K28" s="45"/>
      <c r="O28" s="43">
        <v>16</v>
      </c>
      <c r="P28" s="43">
        <v>1.56558316384056</v>
      </c>
      <c r="Q28" s="44"/>
      <c r="R28" s="45"/>
      <c r="S28" s="45"/>
      <c r="T28" s="45"/>
      <c r="U28" s="45"/>
      <c r="V28" s="45"/>
      <c r="W28" s="45"/>
      <c r="X28" s="45"/>
    </row>
    <row r="29" spans="2:25" ht="15.75" thickBot="1">
      <c r="B29" s="43">
        <v>17</v>
      </c>
      <c r="C29" s="43">
        <v>2.56558316384056</v>
      </c>
      <c r="D29" s="44"/>
      <c r="E29" s="12"/>
      <c r="F29" s="12"/>
      <c r="G29" s="12"/>
      <c r="H29" s="12"/>
      <c r="I29" s="12"/>
      <c r="J29" s="12"/>
      <c r="K29" s="12"/>
      <c r="O29" s="43">
        <v>17</v>
      </c>
      <c r="P29" s="43">
        <v>2.56558316384056</v>
      </c>
      <c r="Q29" s="44"/>
      <c r="R29" s="12"/>
      <c r="S29" s="12"/>
      <c r="T29" s="12"/>
      <c r="U29" s="12"/>
      <c r="V29" s="12"/>
      <c r="W29" s="12"/>
      <c r="X29" s="12"/>
    </row>
    <row r="30" spans="2:25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-0.43441683615943827</v>
      </c>
      <c r="E30" s="47" t="str">
        <f t="shared" ca="1" si="0"/>
        <v/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 t="str">
        <f t="shared" ca="1" si="0"/>
        <v/>
      </c>
      <c r="J30" s="48" t="str">
        <f t="shared" ca="1" si="0"/>
        <v/>
      </c>
      <c r="K30" s="48">
        <f ca="1">IFERROR(FORECAST(LOG10($C$31),OFFSET($L$10,MATCH($C$31,K$11:K$29,-1),0,2,1),LOG10(OFFSET(K$10,MATCH($C$31,K$11:K$29,-1),0,2,1))),"")</f>
        <v>0.31271949260803833</v>
      </c>
      <c r="P30" s="46" t="s">
        <v>29</v>
      </c>
      <c r="Q30" s="47">
        <f ca="1">IFERROR(FORECAST(LOG10($P$31),OFFSET($P$10,MATCH($P$31,Q$11:Q$29,-1),0,2,1),LOG10(OFFSET(Q$10,MATCH($P$31,Q$11:Q$29,-1),0,2,1))),"")</f>
        <v>-1.7669749201348166</v>
      </c>
      <c r="R30" s="47" t="str">
        <f t="shared" ref="R30:W30" ca="1" si="1">IFERROR(FORECAST(LOG10($P$31),OFFSET($P$10,MATCH($P$31,R$11:R$29,-1),0,2,1),LOG10(OFFSET(R$10,MATCH($P$31,R$11:R$29,-1),0,2,1))),"")</f>
        <v/>
      </c>
      <c r="S30" s="47" t="str">
        <f t="shared" ca="1" si="1"/>
        <v/>
      </c>
      <c r="T30" s="47" t="str">
        <f t="shared" ca="1" si="1"/>
        <v/>
      </c>
      <c r="U30" s="47" t="str">
        <f t="shared" ca="1" si="1"/>
        <v/>
      </c>
      <c r="V30" s="47" t="str">
        <f t="shared" ca="1" si="1"/>
        <v/>
      </c>
      <c r="W30" s="47" t="str">
        <f t="shared" ca="1" si="1"/>
        <v/>
      </c>
      <c r="X30" s="48">
        <f ca="1">IFERROR(FORECAST(LOG10($C$31),OFFSET($L$10,MATCH($C$31,X$11:X$29,-1),0,2,1),LOG10(OFFSET(X$10,MATCH($C$31,X$11:X$29,-1),0,2,1))),"")</f>
        <v>-1.6418229585281363</v>
      </c>
    </row>
    <row r="31" spans="2:25">
      <c r="C31" s="49">
        <v>0.01</v>
      </c>
      <c r="P31" s="49">
        <v>0.01</v>
      </c>
    </row>
    <row r="59" spans="1:25" ht="15.75">
      <c r="A59" s="40" t="s">
        <v>81</v>
      </c>
      <c r="B59" s="40"/>
    </row>
    <row r="61" spans="1:25">
      <c r="B61" s="99" t="s">
        <v>34</v>
      </c>
      <c r="C61" s="99" t="s">
        <v>28</v>
      </c>
      <c r="D61" s="96" t="s">
        <v>15</v>
      </c>
      <c r="E61" s="97"/>
      <c r="F61" s="97"/>
      <c r="G61" s="97"/>
      <c r="H61" s="97"/>
      <c r="I61" s="97"/>
      <c r="J61" s="97"/>
      <c r="K61" s="98"/>
      <c r="L61" s="99" t="s">
        <v>28</v>
      </c>
      <c r="O61" s="99" t="s">
        <v>34</v>
      </c>
      <c r="P61" s="99" t="s">
        <v>28</v>
      </c>
      <c r="Q61" s="96" t="s">
        <v>16</v>
      </c>
      <c r="R61" s="97"/>
      <c r="S61" s="97"/>
      <c r="T61" s="97"/>
      <c r="U61" s="97"/>
      <c r="V61" s="97"/>
      <c r="W61" s="97"/>
      <c r="X61" s="98"/>
      <c r="Y61" s="99" t="s">
        <v>28</v>
      </c>
    </row>
    <row r="62" spans="1:25">
      <c r="B62" s="100"/>
      <c r="C62" s="100"/>
      <c r="D62" s="42" t="s">
        <v>83</v>
      </c>
      <c r="E62" s="42" t="s">
        <v>1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90</v>
      </c>
      <c r="L62" s="100"/>
      <c r="O62" s="100"/>
      <c r="P62" s="100"/>
      <c r="Q62" s="42" t="s">
        <v>83</v>
      </c>
      <c r="R62" s="42" t="s">
        <v>1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90</v>
      </c>
      <c r="Y62" s="100"/>
    </row>
    <row r="63" spans="1:25">
      <c r="B63" s="43">
        <v>-1</v>
      </c>
      <c r="C63" s="43">
        <v>-15.434416836159436</v>
      </c>
      <c r="D63" s="43">
        <v>0.99639999999999995</v>
      </c>
      <c r="E63" s="43"/>
      <c r="F63" s="43"/>
      <c r="G63" s="43"/>
      <c r="H63" s="43"/>
      <c r="I63" s="43"/>
      <c r="J63" s="43"/>
      <c r="K63" s="43">
        <v>1</v>
      </c>
      <c r="L63">
        <v>-20</v>
      </c>
      <c r="O63" s="43">
        <v>-1</v>
      </c>
      <c r="P63" s="43">
        <v>-15.434416836159436</v>
      </c>
      <c r="Q63" s="43">
        <v>0.97509999999999997</v>
      </c>
      <c r="R63" s="43"/>
      <c r="S63" s="43"/>
      <c r="T63" s="43"/>
      <c r="U63" s="43"/>
      <c r="V63" s="43"/>
      <c r="W63" s="43"/>
      <c r="X63" s="43">
        <v>1</v>
      </c>
      <c r="Y63">
        <v>-20</v>
      </c>
    </row>
    <row r="64" spans="1:25">
      <c r="B64" s="43">
        <v>0</v>
      </c>
      <c r="C64" s="43">
        <v>-14.434416836159436</v>
      </c>
      <c r="D64" s="43">
        <v>0.99080000000000001</v>
      </c>
      <c r="E64" s="43"/>
      <c r="F64" s="43"/>
      <c r="G64" s="43"/>
      <c r="H64" s="43"/>
      <c r="I64" s="43"/>
      <c r="J64" s="43"/>
      <c r="K64" s="43">
        <v>1</v>
      </c>
      <c r="L64">
        <v>-18</v>
      </c>
      <c r="O64" s="43">
        <v>0</v>
      </c>
      <c r="P64" s="43">
        <v>-14.434416836159436</v>
      </c>
      <c r="Q64" s="43">
        <v>0.94869999999999999</v>
      </c>
      <c r="R64" s="43"/>
      <c r="S64" s="43"/>
      <c r="T64" s="43"/>
      <c r="U64" s="43"/>
      <c r="V64" s="43"/>
      <c r="W64" s="43"/>
      <c r="X64" s="43">
        <v>0.99966999999999995</v>
      </c>
      <c r="Y64">
        <v>-18</v>
      </c>
    </row>
    <row r="65" spans="2:25">
      <c r="B65" s="43">
        <v>1</v>
      </c>
      <c r="C65" s="43">
        <v>-13.434416836159436</v>
      </c>
      <c r="D65" s="43">
        <v>0.97140000000000004</v>
      </c>
      <c r="E65" s="43"/>
      <c r="F65" s="43"/>
      <c r="G65" s="43"/>
      <c r="H65" s="43"/>
      <c r="I65" s="43"/>
      <c r="J65" s="43"/>
      <c r="K65" s="43">
        <v>0.99917</v>
      </c>
      <c r="L65">
        <v>-16</v>
      </c>
      <c r="O65" s="43">
        <v>1</v>
      </c>
      <c r="P65" s="43">
        <v>-13.434416836159436</v>
      </c>
      <c r="Q65" s="43">
        <v>0.88739999999999997</v>
      </c>
      <c r="R65" s="43"/>
      <c r="S65" s="43"/>
      <c r="T65" s="43"/>
      <c r="U65" s="43"/>
      <c r="V65" s="43"/>
      <c r="W65" s="43"/>
      <c r="X65" s="43">
        <v>0.99033000000000004</v>
      </c>
      <c r="Y65">
        <v>-16</v>
      </c>
    </row>
    <row r="66" spans="2:25">
      <c r="B66" s="43">
        <v>2</v>
      </c>
      <c r="C66" s="43">
        <v>-12.434416836159436</v>
      </c>
      <c r="D66" s="43">
        <v>0.93610000000000004</v>
      </c>
      <c r="E66" s="43"/>
      <c r="F66" s="43"/>
      <c r="G66" s="43"/>
      <c r="H66" s="43"/>
      <c r="I66" s="43"/>
      <c r="J66" s="43"/>
      <c r="K66" s="43">
        <v>0.99233000000000005</v>
      </c>
      <c r="L66">
        <v>-14</v>
      </c>
      <c r="O66" s="43">
        <v>2</v>
      </c>
      <c r="P66" s="43">
        <v>-12.434416836159436</v>
      </c>
      <c r="Q66" s="43">
        <v>0.79379999999999995</v>
      </c>
      <c r="R66" s="43"/>
      <c r="S66" s="43"/>
      <c r="T66" s="43"/>
      <c r="U66" s="43"/>
      <c r="V66" s="43"/>
      <c r="W66" s="43"/>
      <c r="X66" s="43">
        <v>0.93967000000000001</v>
      </c>
      <c r="Y66">
        <v>-14</v>
      </c>
    </row>
    <row r="67" spans="2:25">
      <c r="B67" s="43">
        <v>3</v>
      </c>
      <c r="C67" s="43">
        <v>-11.434416836159436</v>
      </c>
      <c r="D67" s="43">
        <v>0.88019999999999998</v>
      </c>
      <c r="E67" s="43"/>
      <c r="F67" s="43"/>
      <c r="G67" s="43"/>
      <c r="H67" s="43"/>
      <c r="I67" s="43"/>
      <c r="J67" s="43"/>
      <c r="K67" s="43">
        <v>0.93783000000000005</v>
      </c>
      <c r="L67">
        <v>-12</v>
      </c>
      <c r="O67" s="43">
        <v>3</v>
      </c>
      <c r="P67" s="43">
        <v>-11.434416836159436</v>
      </c>
      <c r="Q67" s="43">
        <v>0.68010000000000004</v>
      </c>
      <c r="R67" s="43"/>
      <c r="S67" s="43"/>
      <c r="T67" s="43"/>
      <c r="U67" s="43"/>
      <c r="V67" s="43"/>
      <c r="W67" s="43"/>
      <c r="X67" s="43">
        <v>0.78483000000000003</v>
      </c>
      <c r="Y67">
        <v>-12</v>
      </c>
    </row>
    <row r="68" spans="2:25">
      <c r="B68" s="43">
        <v>4</v>
      </c>
      <c r="C68" s="43">
        <v>-10.434416836159437</v>
      </c>
      <c r="D68" s="43">
        <v>0.8004</v>
      </c>
      <c r="E68" s="43"/>
      <c r="F68" s="43"/>
      <c r="G68" s="43"/>
      <c r="H68" s="43"/>
      <c r="I68" s="43"/>
      <c r="J68" s="43"/>
      <c r="K68" s="43">
        <v>0.77732999999999997</v>
      </c>
      <c r="L68">
        <v>-10</v>
      </c>
      <c r="O68" s="43">
        <v>4</v>
      </c>
      <c r="P68" s="43">
        <v>-10.434416836159437</v>
      </c>
      <c r="Q68" s="43">
        <v>0.55069999999999997</v>
      </c>
      <c r="R68" s="43"/>
      <c r="S68" s="43"/>
      <c r="T68" s="43"/>
      <c r="U68" s="43"/>
      <c r="V68" s="43"/>
      <c r="W68" s="43"/>
      <c r="X68" s="43">
        <v>0.53049999999999997</v>
      </c>
      <c r="Y68">
        <v>-10</v>
      </c>
    </row>
    <row r="69" spans="2:25">
      <c r="B69" s="43">
        <v>5</v>
      </c>
      <c r="C69" s="43">
        <v>-9.4344168361594392</v>
      </c>
      <c r="D69" s="43">
        <v>0.69099999999999995</v>
      </c>
      <c r="E69" s="43"/>
      <c r="F69" s="43"/>
      <c r="G69" s="43"/>
      <c r="H69" s="43"/>
      <c r="I69" s="43"/>
      <c r="J69" s="43"/>
      <c r="K69" s="43">
        <v>0.52149999999999996</v>
      </c>
      <c r="L69">
        <v>-8</v>
      </c>
      <c r="O69" s="43">
        <v>5</v>
      </c>
      <c r="P69" s="43">
        <v>-9.4344168361594392</v>
      </c>
      <c r="Q69" s="43">
        <v>0.4163</v>
      </c>
      <c r="R69" s="43"/>
      <c r="S69" s="43"/>
      <c r="T69" s="43"/>
      <c r="U69" s="43"/>
      <c r="V69" s="43"/>
      <c r="W69" s="43"/>
      <c r="X69" s="43">
        <v>0.28000000000000003</v>
      </c>
      <c r="Y69">
        <v>-8</v>
      </c>
    </row>
    <row r="70" spans="2:25">
      <c r="B70" s="43">
        <v>6</v>
      </c>
      <c r="C70" s="43">
        <v>-8.4344168361594392</v>
      </c>
      <c r="D70" s="43">
        <v>0.55740000000000001</v>
      </c>
      <c r="E70" s="43"/>
      <c r="F70" s="43"/>
      <c r="G70" s="43"/>
      <c r="H70" s="43"/>
      <c r="I70" s="43"/>
      <c r="J70" s="43"/>
      <c r="K70" s="43">
        <v>0.26250000000000001</v>
      </c>
      <c r="L70">
        <v>-6</v>
      </c>
      <c r="O70" s="43">
        <v>6</v>
      </c>
      <c r="P70" s="43">
        <v>-8.4344168361594392</v>
      </c>
      <c r="Q70" s="43">
        <v>0.2898</v>
      </c>
      <c r="R70" s="43"/>
      <c r="S70" s="43"/>
      <c r="T70" s="43"/>
      <c r="U70" s="43"/>
      <c r="V70" s="43"/>
      <c r="W70" s="43"/>
      <c r="X70" s="43">
        <v>0.10967</v>
      </c>
      <c r="Y70">
        <v>-6</v>
      </c>
    </row>
    <row r="71" spans="2:25">
      <c r="B71" s="43">
        <v>7</v>
      </c>
      <c r="C71" s="43">
        <v>-7.4344168361594383</v>
      </c>
      <c r="D71" s="43">
        <v>0.39500000000000002</v>
      </c>
      <c r="E71" s="43"/>
      <c r="F71" s="43"/>
      <c r="G71" s="43"/>
      <c r="H71" s="43"/>
      <c r="I71" s="43"/>
      <c r="J71" s="43"/>
      <c r="K71" s="43">
        <v>9.6000000000000002E-2</v>
      </c>
      <c r="L71">
        <v>-4</v>
      </c>
      <c r="O71" s="43">
        <v>7</v>
      </c>
      <c r="P71" s="43">
        <v>-7.4344168361594383</v>
      </c>
      <c r="Q71" s="43">
        <v>0.17960000000000001</v>
      </c>
      <c r="R71" s="43"/>
      <c r="S71" s="43"/>
      <c r="T71" s="43"/>
      <c r="U71" s="43"/>
      <c r="V71" s="43"/>
      <c r="W71" s="43"/>
      <c r="X71" s="43">
        <v>3.2500000000000001E-2</v>
      </c>
      <c r="Y71">
        <v>-4</v>
      </c>
    </row>
    <row r="72" spans="2:25">
      <c r="B72" s="43">
        <v>8</v>
      </c>
      <c r="C72" s="43">
        <v>-6.4344168361594383</v>
      </c>
      <c r="D72" s="43">
        <v>0.25169999999999998</v>
      </c>
      <c r="E72" s="43"/>
      <c r="F72" s="43"/>
      <c r="G72" s="43"/>
      <c r="H72" s="43"/>
      <c r="I72" s="43"/>
      <c r="J72" s="43"/>
      <c r="K72" s="43">
        <v>2.7167E-2</v>
      </c>
      <c r="L72">
        <v>-2</v>
      </c>
      <c r="O72" s="43">
        <v>8</v>
      </c>
      <c r="P72" s="43">
        <v>-6.4344168361594383</v>
      </c>
      <c r="Q72" s="43">
        <v>9.98E-2</v>
      </c>
      <c r="R72" s="43"/>
      <c r="S72" s="43"/>
      <c r="T72" s="43"/>
      <c r="U72" s="43"/>
      <c r="V72" s="43"/>
      <c r="W72" s="43"/>
      <c r="X72" s="43">
        <v>6.3333E-3</v>
      </c>
      <c r="Y72">
        <v>-2</v>
      </c>
    </row>
    <row r="73" spans="2:25">
      <c r="B73" s="43">
        <v>9</v>
      </c>
      <c r="C73" s="43">
        <v>-5.4344168361594383</v>
      </c>
      <c r="D73" s="43">
        <v>0.16900000000000001</v>
      </c>
      <c r="E73" s="43"/>
      <c r="F73" s="43"/>
      <c r="G73" s="43"/>
      <c r="H73" s="43"/>
      <c r="I73" s="43"/>
      <c r="J73" s="43"/>
      <c r="K73" s="43">
        <v>7.3333000000000001E-3</v>
      </c>
      <c r="L73">
        <v>0</v>
      </c>
      <c r="O73" s="43">
        <v>9</v>
      </c>
      <c r="P73" s="43">
        <v>-5.4344168361594383</v>
      </c>
      <c r="Q73" s="43">
        <v>5.8999999999999997E-2</v>
      </c>
      <c r="R73" s="43"/>
      <c r="S73" s="43"/>
      <c r="T73" s="43"/>
      <c r="U73" s="43"/>
      <c r="V73" s="43"/>
      <c r="W73" s="43"/>
      <c r="X73" s="43">
        <v>1.8332999999999999E-3</v>
      </c>
      <c r="Y73">
        <v>0</v>
      </c>
    </row>
    <row r="74" spans="2:25">
      <c r="B74" s="43">
        <v>10</v>
      </c>
      <c r="C74" s="43">
        <v>-4.4344168361594383</v>
      </c>
      <c r="D74" s="43">
        <v>0.1086</v>
      </c>
      <c r="E74" s="43"/>
      <c r="F74" s="43"/>
      <c r="G74" s="43"/>
      <c r="H74" s="43"/>
      <c r="I74" s="43"/>
      <c r="J74" s="43"/>
      <c r="K74" s="43">
        <v>1.8332999999999999E-3</v>
      </c>
      <c r="L74">
        <v>2</v>
      </c>
      <c r="O74" s="43">
        <v>10</v>
      </c>
      <c r="P74" s="43">
        <v>-4.4344168361594383</v>
      </c>
      <c r="Q74" s="43">
        <v>3.3300000000000003E-2</v>
      </c>
      <c r="R74" s="43"/>
      <c r="S74" s="43"/>
      <c r="T74" s="43"/>
      <c r="U74" s="43"/>
      <c r="V74" s="43"/>
      <c r="W74" s="43"/>
      <c r="X74" s="43">
        <v>1.6667E-4</v>
      </c>
      <c r="Y74">
        <v>2</v>
      </c>
    </row>
    <row r="75" spans="2:25">
      <c r="B75" s="43">
        <v>11</v>
      </c>
      <c r="C75" s="43">
        <v>-3.4344168361594383</v>
      </c>
      <c r="D75" s="43">
        <v>5.7799999999999997E-2</v>
      </c>
      <c r="E75" s="43"/>
      <c r="F75" s="43"/>
      <c r="G75" s="43"/>
      <c r="H75" s="43"/>
      <c r="I75" s="43"/>
      <c r="J75" s="43"/>
      <c r="K75" s="43">
        <v>1.6667E-4</v>
      </c>
      <c r="L75">
        <v>4</v>
      </c>
      <c r="O75" s="43">
        <v>11</v>
      </c>
      <c r="P75" s="43">
        <v>-3.4344168361594383</v>
      </c>
      <c r="Q75" s="43">
        <v>1.6E-2</v>
      </c>
      <c r="R75" s="43"/>
      <c r="S75" s="43"/>
      <c r="T75" s="43"/>
      <c r="U75" s="43"/>
      <c r="V75" s="43"/>
      <c r="W75" s="43"/>
      <c r="X75" s="43">
        <v>0</v>
      </c>
      <c r="Y75">
        <v>4</v>
      </c>
    </row>
    <row r="76" spans="2:25">
      <c r="B76" s="43">
        <v>12</v>
      </c>
      <c r="C76" s="43">
        <v>-2.4344168361594383</v>
      </c>
      <c r="D76" s="43">
        <v>2.4899999999999999E-2</v>
      </c>
      <c r="E76" s="43"/>
      <c r="F76" s="43"/>
      <c r="G76" s="43"/>
      <c r="H76" s="43"/>
      <c r="I76" s="43"/>
      <c r="J76" s="43"/>
      <c r="K76" s="43">
        <v>0</v>
      </c>
      <c r="L76">
        <v>6</v>
      </c>
      <c r="O76" s="43">
        <v>12</v>
      </c>
      <c r="P76" s="43">
        <v>-2.4344168361594383</v>
      </c>
      <c r="Q76" s="43">
        <v>6.1999999999999998E-3</v>
      </c>
      <c r="R76" s="43"/>
      <c r="S76" s="43"/>
      <c r="T76" s="43"/>
      <c r="U76" s="43"/>
      <c r="V76" s="43"/>
      <c r="W76" s="43"/>
      <c r="X76" s="43">
        <v>0</v>
      </c>
      <c r="Y76">
        <v>6</v>
      </c>
    </row>
    <row r="77" spans="2:25">
      <c r="B77" s="43">
        <v>13</v>
      </c>
      <c r="C77" s="43">
        <v>-1.4344168361594383</v>
      </c>
      <c r="D77" s="43">
        <v>1.0800000000000001E-2</v>
      </c>
      <c r="E77" s="43"/>
      <c r="F77" s="43"/>
      <c r="G77" s="43"/>
      <c r="H77" s="43"/>
      <c r="I77" s="43"/>
      <c r="J77" s="43"/>
      <c r="K77" s="43"/>
      <c r="O77" s="43">
        <v>13</v>
      </c>
      <c r="P77" s="43">
        <v>-1.4344168361594383</v>
      </c>
      <c r="Q77" s="43"/>
      <c r="R77" s="43"/>
      <c r="S77" s="43"/>
      <c r="T77" s="43"/>
      <c r="U77" s="43"/>
      <c r="V77" s="43"/>
      <c r="W77" s="43"/>
      <c r="X77" s="43"/>
    </row>
    <row r="78" spans="2:25">
      <c r="B78" s="43">
        <v>14</v>
      </c>
      <c r="C78" s="43">
        <v>-0.43441683615943827</v>
      </c>
      <c r="D78" s="43">
        <v>3.7000000000000002E-3</v>
      </c>
      <c r="E78" s="43"/>
      <c r="F78" s="43"/>
      <c r="G78" s="43"/>
      <c r="H78" s="43"/>
      <c r="I78" s="43"/>
      <c r="J78" s="43"/>
      <c r="K78" s="43"/>
      <c r="O78" s="43">
        <v>14</v>
      </c>
      <c r="P78" s="43">
        <v>-0.43441683615943827</v>
      </c>
      <c r="Q78" s="43"/>
      <c r="R78" s="43"/>
      <c r="S78" s="43"/>
      <c r="T78" s="43"/>
      <c r="U78" s="43"/>
      <c r="V78" s="44"/>
      <c r="W78" s="44"/>
      <c r="X78" s="44"/>
    </row>
    <row r="79" spans="2:25">
      <c r="B79" s="43">
        <v>15</v>
      </c>
      <c r="C79" s="43">
        <v>0.56558316384056173</v>
      </c>
      <c r="D79" s="43"/>
      <c r="E79" s="43"/>
      <c r="F79" s="43"/>
      <c r="G79" s="43"/>
      <c r="H79" s="43"/>
      <c r="I79" s="43"/>
      <c r="J79" s="43"/>
      <c r="K79" s="43"/>
      <c r="O79" s="43">
        <v>15</v>
      </c>
      <c r="P79" s="43">
        <v>0.56558316384056173</v>
      </c>
      <c r="Q79" s="43"/>
      <c r="R79" s="43"/>
      <c r="S79" s="43"/>
      <c r="T79" s="43"/>
      <c r="U79" s="45"/>
      <c r="V79" s="44"/>
      <c r="W79" s="44"/>
      <c r="X79" s="44"/>
    </row>
    <row r="80" spans="2:25">
      <c r="B80" s="43">
        <v>16</v>
      </c>
      <c r="C80" s="43">
        <v>1.56558316384056</v>
      </c>
      <c r="D80" s="43"/>
      <c r="E80" s="45"/>
      <c r="F80" s="45"/>
      <c r="G80" s="45"/>
      <c r="H80" s="45"/>
      <c r="I80" s="45"/>
      <c r="J80" s="45"/>
      <c r="K80" s="45"/>
      <c r="O80" s="43">
        <v>16</v>
      </c>
      <c r="P80" s="43">
        <v>1.56558316384056</v>
      </c>
      <c r="Q80" s="44"/>
      <c r="R80" s="45"/>
      <c r="S80" s="45"/>
      <c r="T80" s="45"/>
      <c r="U80" s="45"/>
      <c r="V80" s="45"/>
      <c r="W80" s="45"/>
      <c r="X80" s="45"/>
    </row>
    <row r="81" spans="2:24" ht="15.75" thickBot="1">
      <c r="B81" s="43">
        <v>17</v>
      </c>
      <c r="C81" s="43">
        <v>2.56558316384056</v>
      </c>
      <c r="D81" s="44"/>
      <c r="E81" s="12"/>
      <c r="F81" s="12"/>
      <c r="G81" s="12"/>
      <c r="H81" s="12"/>
      <c r="I81" s="12"/>
      <c r="J81" s="12"/>
      <c r="K81" s="12"/>
      <c r="O81" s="43">
        <v>17</v>
      </c>
      <c r="P81" s="43">
        <v>2.56558316384056</v>
      </c>
      <c r="Q81" s="44"/>
      <c r="R81" s="12"/>
      <c r="S81" s="12"/>
      <c r="T81" s="12"/>
      <c r="U81" s="12"/>
      <c r="V81" s="12"/>
      <c r="W81" s="12"/>
      <c r="X81" s="12"/>
    </row>
    <row r="82" spans="2:24" ht="30.75" thickBot="1">
      <c r="C82" s="46" t="s">
        <v>29</v>
      </c>
      <c r="D82" s="47">
        <f ca="1">IFERROR(FORECAST(LOG10($C$83),OFFSET($C$62,MATCH($C$83,D$63:D$81,-1),0,2,1),LOG10(OFFSET(D$62,MATCH($C$83,D$63:D$81,-1),0,2,1))),"")</f>
        <v>-1.3625720970250228</v>
      </c>
      <c r="E82" s="47" t="str">
        <f t="shared" ref="E82:J82" ca="1" si="2">IFERROR(FORECAST(LOG10($C$83),OFFSET($C$62,MATCH($C$83,E$63:E$81,-1),0,2,1),LOG10(OFFSET(E$62,MATCH($C$83,E$63:E$81,-1),0,2,1))),"")</f>
        <v/>
      </c>
      <c r="F82" s="47" t="str">
        <f t="shared" ca="1" si="2"/>
        <v/>
      </c>
      <c r="G82" s="47" t="str">
        <f t="shared" ca="1" si="2"/>
        <v/>
      </c>
      <c r="H82" s="47" t="str">
        <f t="shared" ca="1" si="2"/>
        <v/>
      </c>
      <c r="I82" s="47" t="str">
        <f t="shared" ca="1" si="2"/>
        <v/>
      </c>
      <c r="J82" s="47" t="str">
        <f t="shared" ca="1" si="2"/>
        <v/>
      </c>
      <c r="K82" s="48">
        <f ca="1">IFERROR(FORECAST(LOG10($C$31),OFFSET($L$10,MATCH($C$31,K$11:K$29,-1),0,2,1),LOG10(OFFSET(K$10,MATCH($C$31,K$11:K$29,-1),0,2,1))),"")</f>
        <v>0.31271949260803833</v>
      </c>
      <c r="P82" s="46" t="s">
        <v>29</v>
      </c>
      <c r="Q82" s="47">
        <f ca="1">IFERROR(FORECAST(LOG10($P$83),OFFSET($P$62,MATCH($P$83,Q$63:Q$81,-1),0,2,1),LOG10(OFFSET(Q$62,MATCH($P$83,Q$63:Q$81,-1),0,2,1))),"")</f>
        <v>-2.938653037440468</v>
      </c>
      <c r="R82" s="47" t="str">
        <f t="shared" ref="R82:W82" ca="1" si="3">IFERROR(FORECAST(LOG10($P$83),OFFSET($P$62,MATCH($P$83,R$63:R$81,-1),0,2,1),LOG10(OFFSET(R$62,MATCH($P$83,R$63:R$81,-1),0,2,1))),"")</f>
        <v/>
      </c>
      <c r="S82" s="47" t="str">
        <f t="shared" ca="1" si="3"/>
        <v/>
      </c>
      <c r="T82" s="47" t="str">
        <f t="shared" ca="1" si="3"/>
        <v/>
      </c>
      <c r="U82" s="47" t="str">
        <f t="shared" ca="1" si="3"/>
        <v/>
      </c>
      <c r="V82" s="47" t="str">
        <f t="shared" ca="1" si="3"/>
        <v/>
      </c>
      <c r="W82" s="47" t="str">
        <f t="shared" ca="1" si="3"/>
        <v/>
      </c>
      <c r="X82" s="48">
        <f ca="1">IFERROR(FORECAST(LOG10($C$31),OFFSET($L$10,MATCH($C$31,X$11:X$29,-1),0,2,1),LOG10(OFFSET(X$10,MATCH($C$31,X$11:X$29,-1),0,2,1))),"")</f>
        <v>-1.6418229585281363</v>
      </c>
    </row>
    <row r="83" spans="2:24">
      <c r="C83" s="49">
        <v>0.01</v>
      </c>
      <c r="P83" s="49">
        <v>0.01</v>
      </c>
    </row>
  </sheetData>
  <mergeCells count="20">
    <mergeCell ref="Y61:Y62"/>
    <mergeCell ref="Y9:Y10"/>
    <mergeCell ref="O9:O10"/>
    <mergeCell ref="P9:P10"/>
    <mergeCell ref="Q9:X9"/>
    <mergeCell ref="A5:H5"/>
    <mergeCell ref="A2:H2"/>
    <mergeCell ref="A3:H3"/>
    <mergeCell ref="A4:H4"/>
    <mergeCell ref="B9:B10"/>
    <mergeCell ref="C9:C10"/>
    <mergeCell ref="D9:K9"/>
    <mergeCell ref="L9:L10"/>
    <mergeCell ref="Q61:X61"/>
    <mergeCell ref="B61:B62"/>
    <mergeCell ref="C61:C62"/>
    <mergeCell ref="D61:K61"/>
    <mergeCell ref="O61:O62"/>
    <mergeCell ref="P61:P62"/>
    <mergeCell ref="L61:L6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83"/>
  <sheetViews>
    <sheetView topLeftCell="A70" zoomScale="55" zoomScaleNormal="55" workbookViewId="0">
      <selection activeCell="K82" sqref="K82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8" ht="18.75">
      <c r="A2" s="101" t="s">
        <v>58</v>
      </c>
      <c r="B2" s="101"/>
      <c r="C2" s="101"/>
      <c r="D2" s="101"/>
      <c r="E2" s="101"/>
      <c r="F2" s="101"/>
      <c r="G2" s="101"/>
      <c r="H2" s="101"/>
    </row>
    <row r="3" spans="1:38" ht="18.75">
      <c r="A3" s="101" t="s">
        <v>31</v>
      </c>
      <c r="B3" s="101"/>
      <c r="C3" s="101"/>
      <c r="D3" s="101"/>
      <c r="E3" s="101"/>
      <c r="F3" s="101"/>
      <c r="G3" s="101"/>
      <c r="H3" s="101"/>
      <c r="I3" s="51"/>
    </row>
    <row r="4" spans="1:38" ht="18.75">
      <c r="A4" s="101" t="s">
        <v>59</v>
      </c>
      <c r="B4" s="101"/>
      <c r="C4" s="101"/>
      <c r="D4" s="101"/>
      <c r="E4" s="101"/>
      <c r="F4" s="101"/>
      <c r="G4" s="101"/>
      <c r="H4" s="101"/>
    </row>
    <row r="5" spans="1:38" ht="18.75">
      <c r="A5" s="101" t="s">
        <v>50</v>
      </c>
      <c r="B5" s="101"/>
      <c r="C5" s="101"/>
      <c r="D5" s="101"/>
      <c r="E5" s="101"/>
      <c r="F5" s="101"/>
      <c r="G5" s="101"/>
      <c r="H5" s="101"/>
    </row>
    <row r="6" spans="1:38" ht="18.75">
      <c r="A6" s="10"/>
      <c r="B6" s="10"/>
    </row>
    <row r="7" spans="1:38" ht="15.75">
      <c r="A7" s="40" t="s">
        <v>80</v>
      </c>
      <c r="B7" s="40"/>
    </row>
    <row r="9" spans="1:38" ht="15" customHeight="1">
      <c r="B9" s="99" t="s">
        <v>34</v>
      </c>
      <c r="C9" s="99" t="s">
        <v>28</v>
      </c>
      <c r="D9" s="96" t="s">
        <v>15</v>
      </c>
      <c r="E9" s="97"/>
      <c r="F9" s="97"/>
      <c r="G9" s="97"/>
      <c r="H9" s="97"/>
      <c r="I9" s="97"/>
      <c r="J9" s="97"/>
      <c r="K9" s="98"/>
      <c r="L9" s="99" t="s">
        <v>28</v>
      </c>
      <c r="O9" s="99" t="s">
        <v>34</v>
      </c>
      <c r="P9" s="99" t="s">
        <v>28</v>
      </c>
      <c r="Q9" s="96" t="s">
        <v>16</v>
      </c>
      <c r="R9" s="97"/>
      <c r="S9" s="97"/>
      <c r="T9" s="97"/>
      <c r="U9" s="97"/>
      <c r="V9" s="97"/>
      <c r="W9" s="97"/>
      <c r="X9" s="98"/>
      <c r="Y9" s="99" t="s">
        <v>28</v>
      </c>
      <c r="AB9" s="99" t="s">
        <v>34</v>
      </c>
      <c r="AC9" s="99" t="s">
        <v>28</v>
      </c>
      <c r="AD9" s="96" t="s">
        <v>26</v>
      </c>
      <c r="AE9" s="97"/>
      <c r="AF9" s="97"/>
      <c r="AG9" s="97"/>
      <c r="AH9" s="97"/>
      <c r="AI9" s="97"/>
      <c r="AJ9" s="97"/>
      <c r="AK9" s="98"/>
      <c r="AL9" s="99" t="s">
        <v>28</v>
      </c>
    </row>
    <row r="10" spans="1:38">
      <c r="B10" s="100"/>
      <c r="C10" s="100"/>
      <c r="D10" s="42" t="s">
        <v>83</v>
      </c>
      <c r="E10" s="42" t="s">
        <v>1</v>
      </c>
      <c r="F10" s="42" t="s">
        <v>2</v>
      </c>
      <c r="G10" s="42" t="s">
        <v>3</v>
      </c>
      <c r="H10" s="42" t="s">
        <v>7</v>
      </c>
      <c r="I10" s="42" t="s">
        <v>10</v>
      </c>
      <c r="J10" s="42" t="s">
        <v>30</v>
      </c>
      <c r="K10" s="42" t="s">
        <v>90</v>
      </c>
      <c r="L10" s="100"/>
      <c r="O10" s="100"/>
      <c r="P10" s="100"/>
      <c r="Q10" s="42" t="s">
        <v>83</v>
      </c>
      <c r="R10" s="42" t="s">
        <v>1</v>
      </c>
      <c r="S10" s="42" t="s">
        <v>2</v>
      </c>
      <c r="T10" s="42" t="s">
        <v>3</v>
      </c>
      <c r="U10" s="42" t="s">
        <v>7</v>
      </c>
      <c r="V10" s="42" t="s">
        <v>10</v>
      </c>
      <c r="W10" s="42" t="s">
        <v>30</v>
      </c>
      <c r="X10" s="42" t="s">
        <v>90</v>
      </c>
      <c r="Y10" s="100"/>
      <c r="AB10" s="100"/>
      <c r="AC10" s="100"/>
      <c r="AD10" s="42" t="s">
        <v>83</v>
      </c>
      <c r="AE10" s="42" t="s">
        <v>1</v>
      </c>
      <c r="AF10" s="42" t="s">
        <v>2</v>
      </c>
      <c r="AG10" s="42" t="s">
        <v>3</v>
      </c>
      <c r="AH10" s="42" t="s">
        <v>7</v>
      </c>
      <c r="AI10" s="42" t="s">
        <v>10</v>
      </c>
      <c r="AJ10" s="42" t="s">
        <v>30</v>
      </c>
      <c r="AK10" s="42" t="s">
        <v>90</v>
      </c>
      <c r="AL10" s="100"/>
    </row>
    <row r="11" spans="1:38">
      <c r="B11" s="43">
        <v>2</v>
      </c>
      <c r="C11" s="43">
        <v>-12.434416836159439</v>
      </c>
      <c r="D11" s="65">
        <v>0.22839999999999999</v>
      </c>
      <c r="E11" s="43"/>
      <c r="F11" s="43"/>
      <c r="G11" s="43"/>
      <c r="H11" s="43"/>
      <c r="I11" s="43"/>
      <c r="J11" s="43"/>
      <c r="K11" s="43">
        <v>0.39574999999999999</v>
      </c>
      <c r="L11">
        <v>-20</v>
      </c>
      <c r="O11" s="43">
        <v>2</v>
      </c>
      <c r="P11" s="43">
        <v>-12.434416836159439</v>
      </c>
      <c r="Q11" s="65">
        <v>0.13869999999999999</v>
      </c>
      <c r="R11" s="43"/>
      <c r="S11" s="43"/>
      <c r="T11" s="43"/>
      <c r="U11" s="43"/>
      <c r="V11" s="43"/>
      <c r="W11" s="43"/>
      <c r="X11" s="45">
        <v>0.39424999999999999</v>
      </c>
      <c r="Y11">
        <v>-20</v>
      </c>
      <c r="AB11" s="43">
        <v>2</v>
      </c>
      <c r="AC11" s="43">
        <v>-12.434416836159439</v>
      </c>
      <c r="AD11" s="65">
        <v>7.3899999999999993E-2</v>
      </c>
      <c r="AE11" s="43"/>
      <c r="AF11" s="43"/>
      <c r="AG11" s="43"/>
      <c r="AH11" s="43"/>
      <c r="AI11" s="43"/>
      <c r="AJ11" s="43"/>
      <c r="AK11">
        <v>0.37674999999999997</v>
      </c>
      <c r="AL11">
        <v>-20</v>
      </c>
    </row>
    <row r="12" spans="1:38">
      <c r="B12" s="43">
        <v>3</v>
      </c>
      <c r="C12" s="43">
        <v>-11.434416836159439</v>
      </c>
      <c r="D12" s="65">
        <v>0.19739999999999999</v>
      </c>
      <c r="E12" s="43"/>
      <c r="F12" s="43"/>
      <c r="G12" s="43"/>
      <c r="H12" s="43"/>
      <c r="I12" s="43"/>
      <c r="J12" s="43"/>
      <c r="K12" s="43">
        <v>0.36549999999999999</v>
      </c>
      <c r="L12">
        <v>-18</v>
      </c>
      <c r="O12" s="43">
        <v>3</v>
      </c>
      <c r="P12" s="43">
        <v>-11.434416836159439</v>
      </c>
      <c r="Q12" s="65">
        <v>0.11700000000000001</v>
      </c>
      <c r="R12" s="43"/>
      <c r="S12" s="43"/>
      <c r="T12" s="43"/>
      <c r="U12" s="43"/>
      <c r="V12" s="43"/>
      <c r="W12" s="43"/>
      <c r="X12" s="45">
        <v>0.35725000000000001</v>
      </c>
      <c r="Y12">
        <v>-18</v>
      </c>
      <c r="AB12" s="43">
        <v>3</v>
      </c>
      <c r="AC12" s="43">
        <v>-11.434416836159439</v>
      </c>
      <c r="AD12" s="65">
        <v>5.7599999999999998E-2</v>
      </c>
      <c r="AE12" s="43"/>
      <c r="AF12" s="43"/>
      <c r="AG12" s="43"/>
      <c r="AH12" s="43"/>
      <c r="AI12" s="43"/>
      <c r="AJ12" s="43"/>
      <c r="AK12">
        <v>0.32950000000000002</v>
      </c>
      <c r="AL12">
        <v>-18</v>
      </c>
    </row>
    <row r="13" spans="1:38">
      <c r="B13" s="43">
        <v>4</v>
      </c>
      <c r="C13" s="43">
        <v>-10.434416836159439</v>
      </c>
      <c r="D13" s="65">
        <v>0.16650000000000001</v>
      </c>
      <c r="E13" s="43"/>
      <c r="F13" s="43"/>
      <c r="G13" s="43"/>
      <c r="H13" s="43"/>
      <c r="I13" s="43"/>
      <c r="J13" s="43"/>
      <c r="K13" s="43">
        <v>0.32500000000000001</v>
      </c>
      <c r="L13">
        <v>-16</v>
      </c>
      <c r="O13" s="43">
        <v>4</v>
      </c>
      <c r="P13" s="43">
        <v>-10.434416836159439</v>
      </c>
      <c r="Q13" s="65">
        <v>9.6299999999999997E-2</v>
      </c>
      <c r="R13" s="43"/>
      <c r="S13" s="43"/>
      <c r="T13" s="43"/>
      <c r="U13" s="43"/>
      <c r="V13" s="43"/>
      <c r="W13" s="43"/>
      <c r="X13" s="45">
        <v>0.316</v>
      </c>
      <c r="Y13">
        <v>-16</v>
      </c>
      <c r="AB13" s="43">
        <v>4</v>
      </c>
      <c r="AC13" s="43">
        <v>-10.434416836159439</v>
      </c>
      <c r="AD13" s="65">
        <v>4.2900000000000001E-2</v>
      </c>
      <c r="AE13" s="43"/>
      <c r="AF13" s="43"/>
      <c r="AG13" s="43"/>
      <c r="AH13" s="43"/>
      <c r="AI13" s="43"/>
      <c r="AJ13" s="43"/>
      <c r="AK13">
        <v>0.28050000000000003</v>
      </c>
      <c r="AL13">
        <v>-16</v>
      </c>
    </row>
    <row r="14" spans="1:38">
      <c r="B14" s="43">
        <v>5</v>
      </c>
      <c r="C14" s="43">
        <v>-9.4344168361594392</v>
      </c>
      <c r="D14" s="65">
        <v>0.13450000000000001</v>
      </c>
      <c r="E14" s="43"/>
      <c r="F14" s="43"/>
      <c r="G14" s="43"/>
      <c r="H14" s="43"/>
      <c r="I14" s="43"/>
      <c r="J14" s="43"/>
      <c r="K14" s="43">
        <v>0.26824999999999999</v>
      </c>
      <c r="L14">
        <v>-14</v>
      </c>
      <c r="O14" s="43">
        <v>5</v>
      </c>
      <c r="P14" s="43">
        <v>-9.4344168361594392</v>
      </c>
      <c r="Q14" s="65">
        <v>7.5999999999999998E-2</v>
      </c>
      <c r="R14" s="43"/>
      <c r="S14" s="43"/>
      <c r="T14" s="43"/>
      <c r="U14" s="43"/>
      <c r="V14" s="43"/>
      <c r="W14" s="43"/>
      <c r="X14" s="45">
        <v>0.24925</v>
      </c>
      <c r="Y14">
        <v>-14</v>
      </c>
      <c r="AB14" s="43">
        <v>5</v>
      </c>
      <c r="AC14" s="43">
        <v>-9.4344168361594392</v>
      </c>
      <c r="AD14" s="65">
        <v>2.7300000000000001E-2</v>
      </c>
      <c r="AE14" s="43"/>
      <c r="AF14" s="43"/>
      <c r="AG14" s="43"/>
      <c r="AH14" s="43"/>
      <c r="AI14" s="43"/>
      <c r="AJ14" s="43"/>
      <c r="AK14">
        <v>0.21525</v>
      </c>
      <c r="AL14">
        <v>-14</v>
      </c>
    </row>
    <row r="15" spans="1:38">
      <c r="B15" s="43">
        <v>6</v>
      </c>
      <c r="C15" s="43">
        <v>-8.4344168361594374</v>
      </c>
      <c r="D15" s="65">
        <v>0.10680000000000001</v>
      </c>
      <c r="E15" s="43"/>
      <c r="F15" s="43"/>
      <c r="G15" s="43"/>
      <c r="H15" s="43"/>
      <c r="I15" s="43"/>
      <c r="J15" s="43"/>
      <c r="K15" s="43">
        <v>0.21</v>
      </c>
      <c r="L15">
        <v>-12</v>
      </c>
      <c r="O15" s="43">
        <v>6</v>
      </c>
      <c r="P15" s="43">
        <v>-8.4344168361594374</v>
      </c>
      <c r="Q15" s="65">
        <v>5.8400000000000001E-2</v>
      </c>
      <c r="R15" s="43"/>
      <c r="S15" s="43"/>
      <c r="T15" s="43"/>
      <c r="U15" s="43"/>
      <c r="V15" s="43"/>
      <c r="W15" s="43"/>
      <c r="X15" s="45">
        <v>0.1825</v>
      </c>
      <c r="Y15">
        <v>-12</v>
      </c>
      <c r="AB15" s="43">
        <v>6</v>
      </c>
      <c r="AC15" s="43">
        <v>-8.4344168361594374</v>
      </c>
      <c r="AD15" s="65">
        <v>1.5599999999999999E-2</v>
      </c>
      <c r="AE15" s="43"/>
      <c r="AF15" s="43"/>
      <c r="AG15" s="43"/>
      <c r="AH15" s="43"/>
      <c r="AI15" s="43"/>
      <c r="AJ15" s="43"/>
      <c r="AK15">
        <v>0.16125</v>
      </c>
      <c r="AL15">
        <v>-12</v>
      </c>
    </row>
    <row r="16" spans="1:38">
      <c r="B16" s="43">
        <v>7</v>
      </c>
      <c r="C16" s="43">
        <v>-7.4344168361594356</v>
      </c>
      <c r="D16" s="65">
        <v>8.8900000000000007E-2</v>
      </c>
      <c r="E16" s="43"/>
      <c r="F16" s="43"/>
      <c r="G16" s="43"/>
      <c r="H16" s="43"/>
      <c r="I16" s="43"/>
      <c r="J16" s="43"/>
      <c r="K16" s="43">
        <v>0.14874999999999999</v>
      </c>
      <c r="L16">
        <v>-10</v>
      </c>
      <c r="O16" s="43">
        <v>7</v>
      </c>
      <c r="P16" s="43">
        <v>-7.4344168361594356</v>
      </c>
      <c r="Q16" s="65">
        <v>4.5600000000000002E-2</v>
      </c>
      <c r="R16" s="43"/>
      <c r="S16" s="43"/>
      <c r="T16" s="43"/>
      <c r="U16" s="43"/>
      <c r="V16" s="43"/>
      <c r="W16" s="43"/>
      <c r="X16" s="45">
        <v>0.127</v>
      </c>
      <c r="Y16">
        <v>-10</v>
      </c>
      <c r="AB16" s="43">
        <v>7</v>
      </c>
      <c r="AC16" s="43">
        <v>-7.4344168361594356</v>
      </c>
      <c r="AD16" s="65">
        <v>1.06E-2</v>
      </c>
      <c r="AE16" s="43"/>
      <c r="AF16" s="43"/>
      <c r="AG16" s="43"/>
      <c r="AH16" s="43"/>
      <c r="AI16" s="43"/>
      <c r="AJ16" s="43"/>
      <c r="AK16">
        <v>0.10224999999999999</v>
      </c>
      <c r="AL16">
        <v>-10</v>
      </c>
    </row>
    <row r="17" spans="2:38">
      <c r="B17" s="43">
        <v>8</v>
      </c>
      <c r="C17" s="43">
        <v>-6.4344168361594356</v>
      </c>
      <c r="D17" s="65">
        <v>7.2999999999999995E-2</v>
      </c>
      <c r="E17" s="43"/>
      <c r="F17" s="43"/>
      <c r="G17" s="43"/>
      <c r="H17" s="43"/>
      <c r="I17" s="43"/>
      <c r="J17" s="43"/>
      <c r="K17" s="43">
        <v>9.5500000000000002E-2</v>
      </c>
      <c r="L17">
        <v>-8</v>
      </c>
      <c r="O17" s="43">
        <v>8</v>
      </c>
      <c r="P17" s="43">
        <v>-6.4344168361594356</v>
      </c>
      <c r="Q17" s="65">
        <v>3.4700000000000002E-2</v>
      </c>
      <c r="R17" s="43"/>
      <c r="S17" s="43"/>
      <c r="T17" s="43"/>
      <c r="U17" s="43"/>
      <c r="V17" s="43"/>
      <c r="W17" s="43"/>
      <c r="X17" s="45">
        <v>7.9750000000000001E-2</v>
      </c>
      <c r="Y17">
        <v>-8</v>
      </c>
      <c r="AB17" s="43">
        <v>8</v>
      </c>
      <c r="AC17" s="43">
        <v>-6.4344168361594356</v>
      </c>
      <c r="AD17" s="65">
        <v>7.1999999999999998E-3</v>
      </c>
      <c r="AE17" s="43"/>
      <c r="AF17" s="43"/>
      <c r="AG17" s="43"/>
      <c r="AH17" s="43"/>
      <c r="AI17" s="43"/>
      <c r="AJ17" s="43"/>
      <c r="AK17">
        <v>5.7750000000000003E-2</v>
      </c>
      <c r="AL17">
        <v>-8</v>
      </c>
    </row>
    <row r="18" spans="2:38">
      <c r="B18" s="43">
        <v>9</v>
      </c>
      <c r="C18" s="43">
        <v>-5.4344168361594356</v>
      </c>
      <c r="D18" s="65">
        <v>5.33E-2</v>
      </c>
      <c r="E18" s="43"/>
      <c r="F18" s="43"/>
      <c r="G18" s="43"/>
      <c r="H18" s="43"/>
      <c r="I18" s="43"/>
      <c r="J18" s="43"/>
      <c r="K18" s="43">
        <v>5.2499999999999998E-2</v>
      </c>
      <c r="L18">
        <v>-6</v>
      </c>
      <c r="O18" s="43">
        <v>9</v>
      </c>
      <c r="P18" s="43">
        <v>-5.4344168361594356</v>
      </c>
      <c r="Q18" s="65">
        <v>2.4199999999999999E-2</v>
      </c>
      <c r="R18" s="43"/>
      <c r="S18" s="43"/>
      <c r="T18" s="43"/>
      <c r="U18" s="43"/>
      <c r="V18" s="43"/>
      <c r="W18" s="43"/>
      <c r="X18" s="45">
        <v>3.5999999999999997E-2</v>
      </c>
      <c r="Y18">
        <v>-6</v>
      </c>
      <c r="AB18" s="43">
        <v>9</v>
      </c>
      <c r="AC18" s="43">
        <v>-5.4344168361594356</v>
      </c>
      <c r="AD18" s="65">
        <v>3.8E-3</v>
      </c>
      <c r="AE18" s="43"/>
      <c r="AF18" s="43"/>
      <c r="AG18" s="43"/>
      <c r="AH18" s="43"/>
      <c r="AI18" s="43"/>
      <c r="AJ18" s="43"/>
      <c r="AK18">
        <v>2.4750000000000001E-2</v>
      </c>
      <c r="AL18">
        <v>-6</v>
      </c>
    </row>
    <row r="19" spans="2:38">
      <c r="B19" s="43">
        <v>10</v>
      </c>
      <c r="C19" s="43">
        <v>-4.4344168361594356</v>
      </c>
      <c r="D19" s="65">
        <v>3.6700000000000003E-2</v>
      </c>
      <c r="E19" s="43"/>
      <c r="F19" s="43"/>
      <c r="G19" s="43"/>
      <c r="H19" s="43"/>
      <c r="I19" s="43"/>
      <c r="J19" s="43"/>
      <c r="K19" s="43">
        <v>2.4E-2</v>
      </c>
      <c r="L19">
        <v>-4</v>
      </c>
      <c r="O19" s="43">
        <v>10</v>
      </c>
      <c r="P19" s="43">
        <v>-4.4344168361594356</v>
      </c>
      <c r="Q19" s="65">
        <v>1.6E-2</v>
      </c>
      <c r="R19" s="43"/>
      <c r="S19" s="43"/>
      <c r="T19" s="43"/>
      <c r="U19" s="43"/>
      <c r="V19" s="43"/>
      <c r="W19" s="43"/>
      <c r="X19" s="45">
        <v>1.4749999999999999E-2</v>
      </c>
      <c r="Y19">
        <v>-4</v>
      </c>
      <c r="AB19" s="43">
        <v>10</v>
      </c>
      <c r="AC19" s="43">
        <v>-4.4344168361594356</v>
      </c>
      <c r="AD19" s="65">
        <v>1.6000000000000001E-3</v>
      </c>
      <c r="AE19" s="43"/>
      <c r="AF19" s="43"/>
      <c r="AG19" s="43"/>
      <c r="AH19" s="43"/>
      <c r="AI19" s="43"/>
      <c r="AJ19" s="43"/>
      <c r="AK19">
        <v>7.2500000000000004E-3</v>
      </c>
      <c r="AL19">
        <v>-4</v>
      </c>
    </row>
    <row r="20" spans="2:38">
      <c r="B20" s="43">
        <v>11</v>
      </c>
      <c r="C20" s="43">
        <v>-3.4344168361594356</v>
      </c>
      <c r="D20" s="65">
        <v>2.76E-2</v>
      </c>
      <c r="E20" s="43"/>
      <c r="F20" s="43"/>
      <c r="G20" s="43"/>
      <c r="H20" s="43"/>
      <c r="I20" s="43"/>
      <c r="J20" s="43"/>
      <c r="K20" s="43">
        <v>8.2500000000000004E-3</v>
      </c>
      <c r="L20">
        <v>-2</v>
      </c>
      <c r="O20" s="43">
        <v>11</v>
      </c>
      <c r="P20" s="43">
        <v>-3.4344168361594356</v>
      </c>
      <c r="Q20" s="65">
        <v>1.1299999999999999E-2</v>
      </c>
      <c r="R20" s="43"/>
      <c r="S20" s="43"/>
      <c r="T20" s="43"/>
      <c r="U20" s="43"/>
      <c r="V20" s="43"/>
      <c r="W20" s="43"/>
      <c r="X20" s="45">
        <v>4.4999999999999997E-3</v>
      </c>
      <c r="Y20">
        <v>-2</v>
      </c>
      <c r="AB20" s="43">
        <v>11</v>
      </c>
      <c r="AC20" s="43">
        <v>-3.4344168361594356</v>
      </c>
      <c r="AD20" s="65">
        <v>8.0000000000000004E-4</v>
      </c>
      <c r="AE20" s="43"/>
      <c r="AF20" s="43"/>
      <c r="AG20" s="43"/>
      <c r="AH20" s="43"/>
      <c r="AI20" s="43"/>
      <c r="AJ20" s="43"/>
      <c r="AK20">
        <v>5.0000000000000001E-4</v>
      </c>
      <c r="AL20">
        <v>-2</v>
      </c>
    </row>
    <row r="21" spans="2:38">
      <c r="B21" s="43">
        <v>12</v>
      </c>
      <c r="C21" s="43">
        <v>-2.4344168361594356</v>
      </c>
      <c r="D21" s="65">
        <v>2.0500000000000001E-2</v>
      </c>
      <c r="E21" s="43"/>
      <c r="F21" s="43"/>
      <c r="G21" s="43"/>
      <c r="H21" s="43"/>
      <c r="I21" s="43"/>
      <c r="J21" s="43"/>
      <c r="K21" s="43">
        <v>2.7499999999999998E-3</v>
      </c>
      <c r="L21">
        <v>0</v>
      </c>
      <c r="O21" s="43">
        <v>12</v>
      </c>
      <c r="P21" s="43">
        <v>-2.4344168361594356</v>
      </c>
      <c r="Q21" s="65">
        <v>7.7000000000000002E-3</v>
      </c>
      <c r="R21" s="43"/>
      <c r="S21" s="43"/>
      <c r="T21" s="43"/>
      <c r="U21" s="43"/>
      <c r="V21" s="43"/>
      <c r="W21" s="43"/>
      <c r="X21" s="45">
        <v>1.25E-3</v>
      </c>
      <c r="Y21">
        <v>0</v>
      </c>
      <c r="AB21" s="43">
        <v>12</v>
      </c>
      <c r="AC21" s="43">
        <v>-2.4344168361594356</v>
      </c>
      <c r="AD21" s="43"/>
      <c r="AE21" s="43"/>
      <c r="AF21" s="43"/>
      <c r="AG21" s="43"/>
      <c r="AH21" s="43"/>
      <c r="AI21" s="43"/>
      <c r="AJ21" s="43"/>
      <c r="AK21">
        <v>2.5000000000000001E-4</v>
      </c>
      <c r="AL21">
        <v>0</v>
      </c>
    </row>
    <row r="22" spans="2:38">
      <c r="B22" s="43">
        <v>13</v>
      </c>
      <c r="C22" s="43">
        <v>-1.4344168361594356</v>
      </c>
      <c r="D22" s="65">
        <v>1.38E-2</v>
      </c>
      <c r="E22" s="43"/>
      <c r="F22" s="43"/>
      <c r="G22" s="43"/>
      <c r="H22" s="43"/>
      <c r="I22" s="43"/>
      <c r="J22" s="43"/>
      <c r="K22" s="43">
        <v>7.5000000000000002E-4</v>
      </c>
      <c r="L22">
        <v>2</v>
      </c>
      <c r="O22" s="43">
        <v>13</v>
      </c>
      <c r="P22" s="43">
        <v>-1.4344168361594356</v>
      </c>
      <c r="Q22" s="65">
        <v>4.4000000000000003E-3</v>
      </c>
      <c r="R22" s="43"/>
      <c r="S22" s="43"/>
      <c r="T22" s="43"/>
      <c r="U22" s="43"/>
      <c r="V22" s="43"/>
      <c r="W22" s="43"/>
      <c r="X22" s="45">
        <v>0</v>
      </c>
      <c r="Y22">
        <v>2</v>
      </c>
      <c r="AB22" s="43">
        <v>13</v>
      </c>
      <c r="AC22" s="43">
        <v>-1.4344168361594356</v>
      </c>
      <c r="AD22" s="43"/>
      <c r="AE22" s="43"/>
      <c r="AF22" s="43"/>
      <c r="AG22" s="43"/>
      <c r="AH22" s="43"/>
      <c r="AI22" s="43"/>
      <c r="AJ22" s="43"/>
      <c r="AK22">
        <v>0</v>
      </c>
      <c r="AL22">
        <v>2</v>
      </c>
    </row>
    <row r="23" spans="2:38">
      <c r="B23" s="43">
        <v>14</v>
      </c>
      <c r="C23" s="43">
        <v>-0.4344168361594356</v>
      </c>
      <c r="D23" s="65">
        <v>8.3999999999999995E-3</v>
      </c>
      <c r="E23" s="43"/>
      <c r="F23" s="43"/>
      <c r="G23" s="43"/>
      <c r="H23" s="43"/>
      <c r="I23" s="43"/>
      <c r="J23" s="43"/>
      <c r="K23" s="43">
        <v>2.5000000000000001E-4</v>
      </c>
      <c r="L23">
        <v>4</v>
      </c>
      <c r="O23" s="43">
        <v>14</v>
      </c>
      <c r="P23" s="43">
        <v>-0.4344168361594356</v>
      </c>
      <c r="Q23" s="65">
        <v>2.0999999999999999E-3</v>
      </c>
      <c r="R23" s="43"/>
      <c r="S23" s="43"/>
      <c r="T23" s="43"/>
      <c r="U23" s="43"/>
      <c r="V23" s="43"/>
      <c r="W23" s="43"/>
      <c r="X23" s="45">
        <v>0</v>
      </c>
      <c r="Y23">
        <v>4</v>
      </c>
      <c r="AB23" s="43">
        <v>14</v>
      </c>
      <c r="AC23" s="43">
        <v>-0.4344168361594356</v>
      </c>
      <c r="AD23" s="43"/>
      <c r="AE23" s="43"/>
      <c r="AF23" s="43"/>
      <c r="AG23" s="43"/>
      <c r="AH23" s="43"/>
      <c r="AI23" s="43"/>
      <c r="AJ23" s="43"/>
      <c r="AK23">
        <v>0</v>
      </c>
      <c r="AL23">
        <v>4</v>
      </c>
    </row>
    <row r="24" spans="2:38">
      <c r="B24" s="43">
        <v>15</v>
      </c>
      <c r="C24" s="43">
        <v>0.5655831638405644</v>
      </c>
      <c r="D24" s="65">
        <v>4.5999999999999999E-3</v>
      </c>
      <c r="E24" s="43"/>
      <c r="F24" s="43"/>
      <c r="G24" s="43"/>
      <c r="H24" s="43"/>
      <c r="I24" s="43"/>
      <c r="J24" s="43"/>
      <c r="K24" s="43">
        <v>2.5000000000000001E-4</v>
      </c>
      <c r="L24">
        <v>6</v>
      </c>
      <c r="O24" s="43">
        <v>15</v>
      </c>
      <c r="P24" s="43">
        <v>0.5655831638405644</v>
      </c>
      <c r="Q24" s="65">
        <v>1E-3</v>
      </c>
      <c r="R24" s="43"/>
      <c r="S24" s="43"/>
      <c r="T24" s="43"/>
      <c r="U24" s="43"/>
      <c r="V24" s="43"/>
      <c r="W24" s="43"/>
      <c r="X24" s="45">
        <v>0</v>
      </c>
      <c r="Y24">
        <v>6</v>
      </c>
      <c r="AB24" s="43">
        <v>15</v>
      </c>
      <c r="AC24" s="43">
        <v>0.5655831638405644</v>
      </c>
      <c r="AD24" s="43"/>
      <c r="AE24" s="43"/>
      <c r="AF24" s="43"/>
      <c r="AG24" s="43"/>
      <c r="AH24" s="43"/>
      <c r="AI24" s="43"/>
      <c r="AJ24" s="43"/>
      <c r="AK24">
        <v>0</v>
      </c>
      <c r="AL24">
        <v>6</v>
      </c>
    </row>
    <row r="25" spans="2:38">
      <c r="B25" s="43">
        <v>16</v>
      </c>
      <c r="C25" s="43">
        <v>1.5655831638405644</v>
      </c>
      <c r="D25" s="65">
        <v>2.2000000000000001E-3</v>
      </c>
      <c r="E25" s="43"/>
      <c r="F25" s="43"/>
      <c r="G25" s="43"/>
      <c r="H25" s="43"/>
      <c r="I25" s="43"/>
      <c r="J25" s="43"/>
      <c r="K25" s="43"/>
      <c r="O25" s="43">
        <v>16</v>
      </c>
      <c r="P25" s="43">
        <v>1.5655831638405644</v>
      </c>
      <c r="Q25" s="65">
        <v>5.0000000000000001E-4</v>
      </c>
      <c r="R25" s="43"/>
      <c r="S25" s="43"/>
      <c r="T25" s="43"/>
      <c r="U25" s="43"/>
      <c r="V25" s="43"/>
      <c r="W25" s="43"/>
      <c r="X25" s="43"/>
      <c r="AB25" s="43">
        <v>16</v>
      </c>
      <c r="AC25" s="43">
        <v>1.5655831638405644</v>
      </c>
      <c r="AD25" s="43"/>
      <c r="AE25" s="43"/>
      <c r="AF25" s="43"/>
      <c r="AG25" s="43"/>
      <c r="AH25" s="43"/>
      <c r="AI25" s="43"/>
      <c r="AJ25" s="43"/>
      <c r="AK25" s="43"/>
    </row>
    <row r="26" spans="2:38">
      <c r="B26" s="43">
        <v>17</v>
      </c>
      <c r="C26" s="43">
        <v>2.5655831638405644</v>
      </c>
      <c r="D26" s="65">
        <v>1.1999999999999999E-3</v>
      </c>
      <c r="E26" s="43"/>
      <c r="F26" s="43"/>
      <c r="G26" s="43"/>
      <c r="H26" s="43"/>
      <c r="I26" s="43"/>
      <c r="J26" s="43"/>
      <c r="K26" s="43"/>
      <c r="O26" s="43">
        <v>17</v>
      </c>
      <c r="P26" s="43">
        <v>2.5655831638405644</v>
      </c>
      <c r="Q26" s="43"/>
      <c r="R26" s="43"/>
      <c r="S26" s="43"/>
      <c r="T26" s="43"/>
      <c r="U26" s="43"/>
      <c r="V26" s="44"/>
      <c r="W26" s="44"/>
      <c r="X26" s="44"/>
      <c r="AB26" s="43">
        <v>17</v>
      </c>
      <c r="AC26" s="43">
        <v>2.5655831638405644</v>
      </c>
      <c r="AD26" s="43"/>
      <c r="AE26" s="43"/>
      <c r="AF26" s="43"/>
      <c r="AG26" s="43"/>
      <c r="AH26" s="43"/>
      <c r="AI26" s="44"/>
      <c r="AJ26" s="44"/>
      <c r="AK26" s="44"/>
    </row>
    <row r="27" spans="2:38">
      <c r="B27" s="43">
        <v>18</v>
      </c>
      <c r="C27" s="43">
        <v>3.5655831638405644</v>
      </c>
      <c r="D27" s="65">
        <v>6.9999999999999999E-4</v>
      </c>
      <c r="E27" s="43"/>
      <c r="F27" s="43"/>
      <c r="G27" s="43"/>
      <c r="H27" s="43"/>
      <c r="I27" s="43"/>
      <c r="J27" s="43"/>
      <c r="K27" s="43"/>
      <c r="O27" s="43">
        <v>18</v>
      </c>
      <c r="P27" s="43">
        <v>3.5655831638405644</v>
      </c>
      <c r="Q27" s="43"/>
      <c r="R27" s="43"/>
      <c r="S27" s="43"/>
      <c r="T27" s="43"/>
      <c r="U27" s="45"/>
      <c r="V27" s="44"/>
      <c r="W27" s="44"/>
      <c r="X27" s="44"/>
      <c r="AB27" s="43">
        <v>18</v>
      </c>
      <c r="AC27" s="43">
        <v>3.5655831638405644</v>
      </c>
      <c r="AD27" s="43"/>
      <c r="AE27" s="43"/>
      <c r="AF27" s="43"/>
      <c r="AG27" s="43"/>
      <c r="AH27" s="45"/>
      <c r="AI27" s="44"/>
      <c r="AJ27" s="44"/>
      <c r="AK27" s="44"/>
    </row>
    <row r="28" spans="2:38">
      <c r="B28" s="43">
        <v>19</v>
      </c>
      <c r="C28" s="43">
        <v>4.56558316384056</v>
      </c>
      <c r="D28" s="44"/>
      <c r="E28" s="45"/>
      <c r="F28" s="45"/>
      <c r="G28" s="45"/>
      <c r="H28" s="45"/>
      <c r="I28" s="45"/>
      <c r="J28" s="45"/>
      <c r="K28" s="45"/>
      <c r="O28" s="43">
        <v>19</v>
      </c>
      <c r="P28" s="43">
        <v>4.56558316384056</v>
      </c>
      <c r="Q28" s="44"/>
      <c r="R28" s="45"/>
      <c r="S28" s="45"/>
      <c r="T28" s="45"/>
      <c r="U28" s="45"/>
      <c r="V28" s="45"/>
      <c r="W28" s="45"/>
      <c r="X28" s="45"/>
      <c r="AB28" s="43">
        <v>19</v>
      </c>
      <c r="AC28" s="43">
        <v>4.56558316384056</v>
      </c>
      <c r="AD28" s="44"/>
      <c r="AE28" s="45"/>
      <c r="AF28" s="45"/>
      <c r="AG28" s="45"/>
      <c r="AH28" s="45"/>
      <c r="AI28" s="45"/>
      <c r="AJ28" s="45"/>
      <c r="AK28" s="45"/>
    </row>
    <row r="29" spans="2:38" ht="15.75" thickBot="1">
      <c r="B29" s="43">
        <v>20</v>
      </c>
      <c r="C29" s="43">
        <v>5.56558316384056</v>
      </c>
      <c r="D29" s="44"/>
      <c r="E29" s="12"/>
      <c r="F29" s="12"/>
      <c r="G29" s="12"/>
      <c r="H29" s="12"/>
      <c r="I29" s="12"/>
      <c r="J29" s="12"/>
      <c r="K29" s="12"/>
      <c r="O29" s="43">
        <v>20</v>
      </c>
      <c r="P29" s="43">
        <v>5.56558316384056</v>
      </c>
      <c r="Q29" s="44"/>
      <c r="R29" s="12"/>
      <c r="S29" s="12"/>
      <c r="T29" s="12"/>
      <c r="U29" s="12"/>
      <c r="V29" s="12"/>
      <c r="W29" s="12"/>
      <c r="X29" s="12"/>
      <c r="AB29" s="43">
        <v>20</v>
      </c>
      <c r="AC29" s="43">
        <v>5.56558316384056</v>
      </c>
      <c r="AD29" s="44"/>
      <c r="AE29" s="12"/>
      <c r="AF29" s="12"/>
      <c r="AG29" s="12"/>
      <c r="AH29" s="12"/>
      <c r="AI29" s="12"/>
      <c r="AJ29" s="12"/>
      <c r="AK29" s="12"/>
    </row>
    <row r="30" spans="2:38" ht="30.75" thickBot="1">
      <c r="C30" s="46" t="s">
        <v>84</v>
      </c>
      <c r="D30" s="47">
        <f t="shared" ref="D30:J30" ca="1" si="0">IFERROR(FORECAST(LOG10($C$31),OFFSET($C$10,MATCH($C$31,D$11:D$29,-1),0,2,1),LOG10(OFFSET(D$10,MATCH($C$31,D$11:D$29,-1),0,2,1))),"")</f>
        <v>2.9038442778665647</v>
      </c>
      <c r="E30" s="47" t="str">
        <f t="shared" ca="1" si="0"/>
        <v/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 t="str">
        <f t="shared" ca="1" si="0"/>
        <v/>
      </c>
      <c r="J30" s="48" t="str">
        <f t="shared" ca="1" si="0"/>
        <v/>
      </c>
      <c r="K30" s="48">
        <f ca="1">IFERROR(FORECAST(LOG10($C$31),OFFSET($L$10,MATCH($C$31,K$11:K$29,-1),0,2,1),LOG10(OFFSET(K$10,MATCH($C$31,K$11:K$29,-1),0,2,1))),"")</f>
        <v>1.5571679519156412</v>
      </c>
      <c r="P30" s="46" t="s">
        <v>84</v>
      </c>
      <c r="Q30" s="47">
        <f ca="1">IFERROR(FORECAST(LOG10($P$31),OFFSET($P$10,MATCH($P$31,Q$11:Q$29,-1),0,2,1),LOG10(OFFSET(Q$10,MATCH($P$31,Q$11:Q$29,-1),0,2,1))),"")</f>
        <v>0.5655831638405644</v>
      </c>
      <c r="R30" s="47" t="str">
        <f t="shared" ref="R30:W30" ca="1" si="1">IFERROR(FORECAST(LOG10($P$31),OFFSET($P$10,MATCH($P$31,R$11:R$29,-1),0,2,1),LOG10(OFFSET(R$10,MATCH($P$31,R$11:R$29,-1),0,2,1))),"")</f>
        <v/>
      </c>
      <c r="S30" s="47" t="str">
        <f t="shared" ca="1" si="1"/>
        <v/>
      </c>
      <c r="T30" s="47" t="str">
        <f t="shared" ca="1" si="1"/>
        <v/>
      </c>
      <c r="U30" s="47" t="str">
        <f t="shared" ca="1" si="1"/>
        <v/>
      </c>
      <c r="V30" s="47" t="str">
        <f t="shared" ca="1" si="1"/>
        <v/>
      </c>
      <c r="W30" s="47" t="str">
        <f t="shared" ca="1" si="1"/>
        <v/>
      </c>
      <c r="X30" s="48" t="str">
        <f ca="1">IFERROR(FORECAST(LOG10($C$31),OFFSET($L$10,MATCH($C$31,X$11:X$29,-1),0,2,1),LOG10(OFFSET(X$10,MATCH($C$31,X$11:X$29,-1),0,2,1))),"")</f>
        <v/>
      </c>
      <c r="AC30" s="46" t="s">
        <v>84</v>
      </c>
      <c r="AD30" s="47">
        <f t="shared" ref="AD30:AJ30" ca="1" si="2">IFERROR(FORECAST(LOG10($AC$31),OFFSET($AC$10,MATCH($AC$31,AD$11:AD$29,-1),0,2,1),LOG10(OFFSET(AD$10,MATCH($AC$31,AD$11:AD$29,-1),0,2,1))),"")</f>
        <v>-3.7563449310467973</v>
      </c>
      <c r="AE30" s="47" t="str">
        <f t="shared" ca="1" si="2"/>
        <v/>
      </c>
      <c r="AF30" s="47" t="str">
        <f t="shared" ca="1" si="2"/>
        <v/>
      </c>
      <c r="AG30" s="47" t="str">
        <f t="shared" ca="1" si="2"/>
        <v/>
      </c>
      <c r="AH30" s="47" t="str">
        <f t="shared" ca="1" si="2"/>
        <v/>
      </c>
      <c r="AI30" s="47" t="str">
        <f t="shared" ca="1" si="2"/>
        <v/>
      </c>
      <c r="AJ30" s="47" t="str">
        <f t="shared" ca="1" si="2"/>
        <v/>
      </c>
      <c r="AK30" s="48">
        <f ca="1">IFERROR(FORECAST(LOG10($C$31),OFFSET($L$10,MATCH($C$31,AK$11:AK$29,-1),0,2,1),LOG10(OFFSET(AK$10,MATCH($C$31,AK$11:AK$29,-1),0,2,1))),"")</f>
        <v>-2.5184058714975261</v>
      </c>
    </row>
    <row r="31" spans="2:38">
      <c r="C31" s="66">
        <v>1E-3</v>
      </c>
      <c r="P31" s="66">
        <v>1E-3</v>
      </c>
      <c r="AC31" s="66">
        <v>1E-3</v>
      </c>
    </row>
    <row r="59" spans="1:38" ht="15.75">
      <c r="A59" s="40" t="s">
        <v>81</v>
      </c>
      <c r="B59" s="40"/>
    </row>
    <row r="61" spans="1:38">
      <c r="B61" s="99" t="s">
        <v>34</v>
      </c>
      <c r="C61" s="99" t="s">
        <v>28</v>
      </c>
      <c r="D61" s="96" t="s">
        <v>15</v>
      </c>
      <c r="E61" s="97"/>
      <c r="F61" s="97"/>
      <c r="G61" s="97"/>
      <c r="H61" s="97"/>
      <c r="I61" s="97"/>
      <c r="J61" s="97"/>
      <c r="K61" s="98"/>
      <c r="L61" s="99" t="s">
        <v>28</v>
      </c>
      <c r="O61" s="99" t="s">
        <v>34</v>
      </c>
      <c r="P61" s="99" t="s">
        <v>28</v>
      </c>
      <c r="Q61" s="96" t="s">
        <v>16</v>
      </c>
      <c r="R61" s="97"/>
      <c r="S61" s="97"/>
      <c r="T61" s="97"/>
      <c r="U61" s="97"/>
      <c r="V61" s="97"/>
      <c r="W61" s="97"/>
      <c r="X61" s="98"/>
      <c r="Y61" s="99" t="s">
        <v>28</v>
      </c>
      <c r="AB61" s="99" t="s">
        <v>34</v>
      </c>
      <c r="AC61" s="99" t="s">
        <v>28</v>
      </c>
      <c r="AD61" s="96" t="s">
        <v>26</v>
      </c>
      <c r="AE61" s="97"/>
      <c r="AF61" s="97"/>
      <c r="AG61" s="97"/>
      <c r="AH61" s="97"/>
      <c r="AI61" s="97"/>
      <c r="AJ61" s="97"/>
      <c r="AK61" s="98"/>
      <c r="AL61" s="99" t="s">
        <v>28</v>
      </c>
    </row>
    <row r="62" spans="1:38">
      <c r="B62" s="100"/>
      <c r="C62" s="100"/>
      <c r="D62" s="42" t="s">
        <v>83</v>
      </c>
      <c r="E62" s="42" t="s">
        <v>1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90</v>
      </c>
      <c r="L62" s="100"/>
      <c r="O62" s="100"/>
      <c r="P62" s="100"/>
      <c r="Q62" s="42" t="s">
        <v>83</v>
      </c>
      <c r="R62" s="42" t="s">
        <v>1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90</v>
      </c>
      <c r="Y62" s="100"/>
      <c r="AB62" s="100"/>
      <c r="AC62" s="100"/>
      <c r="AD62" s="42" t="s">
        <v>83</v>
      </c>
      <c r="AE62" s="42" t="s">
        <v>1</v>
      </c>
      <c r="AF62" s="42" t="s">
        <v>2</v>
      </c>
      <c r="AG62" s="42" t="s">
        <v>3</v>
      </c>
      <c r="AH62" s="42" t="s">
        <v>7</v>
      </c>
      <c r="AI62" s="42" t="s">
        <v>10</v>
      </c>
      <c r="AJ62" s="42" t="s">
        <v>30</v>
      </c>
      <c r="AK62" s="42" t="s">
        <v>90</v>
      </c>
      <c r="AL62" s="100"/>
    </row>
    <row r="63" spans="1:38">
      <c r="B63" s="43">
        <v>2</v>
      </c>
      <c r="C63" s="43">
        <v>-12.434416836159439</v>
      </c>
      <c r="D63" s="65">
        <v>0.21029999999999999</v>
      </c>
      <c r="E63" s="43"/>
      <c r="F63" s="43"/>
      <c r="G63" s="43"/>
      <c r="H63" s="43"/>
      <c r="I63" s="43"/>
      <c r="J63" s="43"/>
      <c r="K63" s="43">
        <v>0.39050000000000001</v>
      </c>
      <c r="L63">
        <v>-20</v>
      </c>
      <c r="O63" s="43">
        <v>2</v>
      </c>
      <c r="P63" s="43">
        <v>-12.434416836159439</v>
      </c>
      <c r="Q63" s="65">
        <v>0.1198</v>
      </c>
      <c r="R63" s="43"/>
      <c r="S63" s="43"/>
      <c r="T63" s="43"/>
      <c r="U63" s="43"/>
      <c r="V63" s="43"/>
      <c r="W63" s="43"/>
      <c r="X63" s="43">
        <v>0.38724999999999998</v>
      </c>
      <c r="Y63">
        <v>-20</v>
      </c>
      <c r="AB63" s="43">
        <v>2</v>
      </c>
      <c r="AC63" s="43">
        <v>-12.434416836159439</v>
      </c>
      <c r="AD63" s="65">
        <v>6.8599999999999994E-2</v>
      </c>
      <c r="AE63" s="43"/>
      <c r="AF63" s="43"/>
      <c r="AG63" s="43"/>
      <c r="AH63" s="43"/>
      <c r="AI63" s="43"/>
      <c r="AJ63" s="43"/>
      <c r="AK63" s="43">
        <v>0.375</v>
      </c>
      <c r="AL63">
        <v>-20</v>
      </c>
    </row>
    <row r="64" spans="1:38">
      <c r="B64" s="43">
        <v>3</v>
      </c>
      <c r="C64" s="43">
        <v>-11.434416836159439</v>
      </c>
      <c r="D64" s="65">
        <v>0.17799999999999999</v>
      </c>
      <c r="E64" s="43"/>
      <c r="F64" s="43"/>
      <c r="G64" s="43"/>
      <c r="H64" s="43"/>
      <c r="I64" s="43"/>
      <c r="J64" s="43"/>
      <c r="K64" s="43">
        <v>0.35799999999999998</v>
      </c>
      <c r="L64">
        <v>-18</v>
      </c>
      <c r="O64" s="43">
        <v>3</v>
      </c>
      <c r="P64" s="43">
        <v>-11.434416836159439</v>
      </c>
      <c r="Q64" s="65">
        <v>9.9199999999999997E-2</v>
      </c>
      <c r="R64" s="43"/>
      <c r="S64" s="43"/>
      <c r="T64" s="43"/>
      <c r="U64" s="43"/>
      <c r="V64" s="43"/>
      <c r="W64" s="43"/>
      <c r="X64" s="43">
        <v>0.34525</v>
      </c>
      <c r="Y64">
        <v>-18</v>
      </c>
      <c r="AB64" s="43">
        <v>3</v>
      </c>
      <c r="AC64" s="43">
        <v>-11.434416836159439</v>
      </c>
      <c r="AD64" s="65">
        <v>5.3400000000000003E-2</v>
      </c>
      <c r="AE64" s="43"/>
      <c r="AF64" s="43"/>
      <c r="AG64" s="43"/>
      <c r="AH64" s="43"/>
      <c r="AI64" s="43"/>
      <c r="AJ64" s="43"/>
      <c r="AK64" s="43">
        <v>0.32250000000000001</v>
      </c>
      <c r="AL64">
        <v>-18</v>
      </c>
    </row>
    <row r="65" spans="2:38">
      <c r="B65" s="43">
        <v>4</v>
      </c>
      <c r="C65" s="43">
        <v>-10.434416836159439</v>
      </c>
      <c r="D65" s="65">
        <v>0.14649999999999999</v>
      </c>
      <c r="E65" s="43"/>
      <c r="F65" s="43"/>
      <c r="G65" s="43"/>
      <c r="H65" s="43"/>
      <c r="I65" s="43"/>
      <c r="J65" s="43"/>
      <c r="K65" s="43">
        <v>0.312</v>
      </c>
      <c r="L65">
        <v>-16</v>
      </c>
      <c r="O65" s="43">
        <v>4</v>
      </c>
      <c r="P65" s="43">
        <v>-10.434416836159439</v>
      </c>
      <c r="Q65" s="65">
        <v>0.08</v>
      </c>
      <c r="R65" s="43"/>
      <c r="S65" s="43"/>
      <c r="T65" s="43"/>
      <c r="U65" s="43"/>
      <c r="V65" s="43"/>
      <c r="W65" s="43"/>
      <c r="X65" s="43">
        <v>0.30299999999999999</v>
      </c>
      <c r="Y65">
        <v>-16</v>
      </c>
      <c r="AB65" s="43">
        <v>4</v>
      </c>
      <c r="AC65" s="43">
        <v>-10.434416836159439</v>
      </c>
      <c r="AD65" s="65">
        <v>4.0099999999999997E-2</v>
      </c>
      <c r="AE65" s="43"/>
      <c r="AF65" s="43"/>
      <c r="AG65" s="43"/>
      <c r="AH65" s="43"/>
      <c r="AI65" s="43"/>
      <c r="AJ65" s="43"/>
      <c r="AK65" s="43">
        <v>0.27600000000000002</v>
      </c>
      <c r="AL65">
        <v>-16</v>
      </c>
    </row>
    <row r="66" spans="2:38">
      <c r="B66" s="43">
        <v>5</v>
      </c>
      <c r="C66" s="43">
        <v>-9.4344168361594392</v>
      </c>
      <c r="D66" s="65">
        <v>0.11600000000000001</v>
      </c>
      <c r="E66" s="43"/>
      <c r="F66" s="43"/>
      <c r="G66" s="43"/>
      <c r="H66" s="43"/>
      <c r="I66" s="43"/>
      <c r="J66" s="43"/>
      <c r="K66" s="43">
        <v>0.254</v>
      </c>
      <c r="L66">
        <v>-14</v>
      </c>
      <c r="O66" s="43">
        <v>5</v>
      </c>
      <c r="P66" s="43">
        <v>-9.4344168361594392</v>
      </c>
      <c r="Q66" s="65">
        <v>6.1100000000000002E-2</v>
      </c>
      <c r="R66" s="43"/>
      <c r="S66" s="43"/>
      <c r="T66" s="43"/>
      <c r="U66" s="43"/>
      <c r="V66" s="43"/>
      <c r="W66" s="43"/>
      <c r="X66" s="43">
        <v>0.23574999999999999</v>
      </c>
      <c r="Y66">
        <v>-14</v>
      </c>
      <c r="AB66" s="43">
        <v>5</v>
      </c>
      <c r="AC66" s="43">
        <v>-9.4344168361594392</v>
      </c>
      <c r="AD66" s="65">
        <v>2.5499999999999998E-2</v>
      </c>
      <c r="AE66" s="43"/>
      <c r="AF66" s="43"/>
      <c r="AG66" s="43"/>
      <c r="AH66" s="43"/>
      <c r="AI66" s="43"/>
      <c r="AJ66" s="43"/>
      <c r="AK66" s="43">
        <v>0.21099999999999999</v>
      </c>
      <c r="AL66">
        <v>-14</v>
      </c>
    </row>
    <row r="67" spans="2:38">
      <c r="B67" s="43">
        <v>6</v>
      </c>
      <c r="C67" s="43">
        <v>-8.4344168361594374</v>
      </c>
      <c r="D67" s="65">
        <v>9.01E-2</v>
      </c>
      <c r="E67" s="43"/>
      <c r="F67" s="43"/>
      <c r="G67" s="43"/>
      <c r="H67" s="43"/>
      <c r="I67" s="43"/>
      <c r="J67" s="43"/>
      <c r="K67" s="43">
        <v>0.19</v>
      </c>
      <c r="L67">
        <v>-12</v>
      </c>
      <c r="O67" s="43">
        <v>6</v>
      </c>
      <c r="P67" s="43">
        <v>-8.4344168361594374</v>
      </c>
      <c r="Q67" s="65">
        <v>4.4999999999999998E-2</v>
      </c>
      <c r="R67" s="43"/>
      <c r="S67" s="43"/>
      <c r="T67" s="43"/>
      <c r="U67" s="43"/>
      <c r="V67" s="43"/>
      <c r="W67" s="43"/>
      <c r="X67" s="43">
        <v>0.16800000000000001</v>
      </c>
      <c r="Y67">
        <v>-12</v>
      </c>
      <c r="AB67" s="43">
        <v>6</v>
      </c>
      <c r="AC67" s="43">
        <v>-8.4344168361594374</v>
      </c>
      <c r="AD67" s="65">
        <v>1.44E-2</v>
      </c>
      <c r="AE67" s="43"/>
      <c r="AF67" s="43"/>
      <c r="AG67" s="43"/>
      <c r="AH67" s="43"/>
      <c r="AI67" s="43"/>
      <c r="AJ67" s="43"/>
      <c r="AK67" s="43">
        <v>0.1575</v>
      </c>
      <c r="AL67">
        <v>-12</v>
      </c>
    </row>
    <row r="68" spans="2:38">
      <c r="B68" s="43">
        <v>7</v>
      </c>
      <c r="C68" s="43">
        <v>-7.4344168361594356</v>
      </c>
      <c r="D68" s="65">
        <v>7.2900000000000006E-2</v>
      </c>
      <c r="E68" s="43"/>
      <c r="F68" s="43"/>
      <c r="G68" s="43"/>
      <c r="H68" s="43"/>
      <c r="I68" s="43"/>
      <c r="J68" s="43"/>
      <c r="K68" s="43">
        <v>0.13200000000000001</v>
      </c>
      <c r="L68">
        <v>-10</v>
      </c>
      <c r="O68" s="43">
        <v>7</v>
      </c>
      <c r="P68" s="43">
        <v>-7.4344168361594356</v>
      </c>
      <c r="Q68" s="65">
        <v>3.3799999999999997E-2</v>
      </c>
      <c r="R68" s="43"/>
      <c r="S68" s="43"/>
      <c r="T68" s="43"/>
      <c r="U68" s="43"/>
      <c r="V68" s="43"/>
      <c r="W68" s="43"/>
      <c r="X68" s="43">
        <v>0.11125</v>
      </c>
      <c r="Y68">
        <v>-10</v>
      </c>
      <c r="AB68" s="43">
        <v>7</v>
      </c>
      <c r="AC68" s="43">
        <v>-7.4344168361594356</v>
      </c>
      <c r="AD68" s="65">
        <v>9.4999999999999998E-3</v>
      </c>
      <c r="AE68" s="43"/>
      <c r="AF68" s="43"/>
      <c r="AG68" s="43"/>
      <c r="AH68" s="43"/>
      <c r="AI68" s="43"/>
      <c r="AJ68" s="43"/>
      <c r="AK68" s="43">
        <v>9.4E-2</v>
      </c>
      <c r="AL68">
        <v>-10</v>
      </c>
    </row>
    <row r="69" spans="2:38">
      <c r="B69" s="43">
        <v>8</v>
      </c>
      <c r="C69" s="43">
        <v>-6.4344168361594356</v>
      </c>
      <c r="D69" s="65">
        <v>5.8000000000000003E-2</v>
      </c>
      <c r="E69" s="43"/>
      <c r="F69" s="43"/>
      <c r="G69" s="43"/>
      <c r="H69" s="43"/>
      <c r="I69" s="43"/>
      <c r="J69" s="43"/>
      <c r="K69" s="43">
        <v>8.1000000000000003E-2</v>
      </c>
      <c r="L69">
        <v>-8</v>
      </c>
      <c r="O69" s="43">
        <v>8</v>
      </c>
      <c r="P69" s="43">
        <v>-6.4344168361594356</v>
      </c>
      <c r="Q69" s="65">
        <v>2.47E-2</v>
      </c>
      <c r="R69" s="43"/>
      <c r="S69" s="43"/>
      <c r="T69" s="43"/>
      <c r="U69" s="43"/>
      <c r="V69" s="43"/>
      <c r="W69" s="43"/>
      <c r="X69" s="43">
        <v>6.8000000000000005E-2</v>
      </c>
      <c r="Y69">
        <v>-8</v>
      </c>
      <c r="AB69" s="43">
        <v>8</v>
      </c>
      <c r="AC69" s="43">
        <v>-6.4344168361594356</v>
      </c>
      <c r="AD69" s="65">
        <v>6.1999999999999998E-3</v>
      </c>
      <c r="AE69" s="43"/>
      <c r="AF69" s="43"/>
      <c r="AG69" s="43"/>
      <c r="AH69" s="43"/>
      <c r="AI69" s="43"/>
      <c r="AJ69" s="43"/>
      <c r="AK69" s="43">
        <v>5.2499999999999998E-2</v>
      </c>
      <c r="AL69">
        <v>-8</v>
      </c>
    </row>
    <row r="70" spans="2:38">
      <c r="B70" s="43">
        <v>9</v>
      </c>
      <c r="C70" s="43">
        <v>-5.4344168361594356</v>
      </c>
      <c r="D70" s="65">
        <v>4.0599999999999997E-2</v>
      </c>
      <c r="E70" s="43"/>
      <c r="F70" s="43"/>
      <c r="G70" s="43"/>
      <c r="H70" s="43"/>
      <c r="I70" s="43"/>
      <c r="J70" s="43"/>
      <c r="K70" s="43">
        <v>4.0750000000000001E-2</v>
      </c>
      <c r="L70">
        <v>-6</v>
      </c>
      <c r="O70" s="43">
        <v>9</v>
      </c>
      <c r="P70" s="43">
        <v>-5.4344168361594356</v>
      </c>
      <c r="Q70" s="65">
        <v>1.6500000000000001E-2</v>
      </c>
      <c r="R70" s="43"/>
      <c r="S70" s="43"/>
      <c r="T70" s="43"/>
      <c r="U70" s="43"/>
      <c r="V70" s="43"/>
      <c r="W70" s="43"/>
      <c r="X70" s="43">
        <v>2.9749999999999999E-2</v>
      </c>
      <c r="Y70">
        <v>-6</v>
      </c>
      <c r="AB70" s="43">
        <v>9</v>
      </c>
      <c r="AC70" s="43">
        <v>-5.4344168361594356</v>
      </c>
      <c r="AD70" s="65">
        <v>3.0999999999999999E-3</v>
      </c>
      <c r="AE70" s="43"/>
      <c r="AF70" s="43"/>
      <c r="AG70" s="43"/>
      <c r="AH70" s="43"/>
      <c r="AI70" s="43"/>
      <c r="AJ70" s="43"/>
      <c r="AK70" s="43">
        <v>1.925E-2</v>
      </c>
      <c r="AL70">
        <v>-6</v>
      </c>
    </row>
    <row r="71" spans="2:38">
      <c r="B71" s="43">
        <v>10</v>
      </c>
      <c r="C71" s="43">
        <v>-4.4344168361594356</v>
      </c>
      <c r="D71" s="65">
        <v>2.6599999999999999E-2</v>
      </c>
      <c r="E71" s="43"/>
      <c r="F71" s="43"/>
      <c r="G71" s="43"/>
      <c r="H71" s="43"/>
      <c r="I71" s="43"/>
      <c r="J71" s="43"/>
      <c r="K71" s="43">
        <v>1.7000000000000001E-2</v>
      </c>
      <c r="L71">
        <v>-4</v>
      </c>
      <c r="O71" s="43">
        <v>10</v>
      </c>
      <c r="P71" s="43">
        <v>-4.4344168361594356</v>
      </c>
      <c r="Q71" s="65">
        <v>1.0500000000000001E-2</v>
      </c>
      <c r="R71" s="43"/>
      <c r="S71" s="43"/>
      <c r="T71" s="43"/>
      <c r="U71" s="43"/>
      <c r="V71" s="43"/>
      <c r="W71" s="43"/>
      <c r="X71" s="43">
        <v>1.2749999999999999E-2</v>
      </c>
      <c r="Y71">
        <v>-4</v>
      </c>
      <c r="AB71" s="43">
        <v>10</v>
      </c>
      <c r="AC71" s="43">
        <v>-4.4344168361594356</v>
      </c>
      <c r="AD71" s="65">
        <v>1.2999999999999999E-3</v>
      </c>
      <c r="AE71" s="43"/>
      <c r="AF71" s="43"/>
      <c r="AG71" s="43"/>
      <c r="AH71" s="43"/>
      <c r="AI71" s="43"/>
      <c r="AJ71" s="43"/>
      <c r="AK71" s="43">
        <v>6.7499999999999999E-3</v>
      </c>
      <c r="AL71">
        <v>-4</v>
      </c>
    </row>
    <row r="72" spans="2:38">
      <c r="B72" s="43">
        <v>11</v>
      </c>
      <c r="C72" s="43">
        <v>-3.4344168361594356</v>
      </c>
      <c r="D72" s="65">
        <v>1.9400000000000001E-2</v>
      </c>
      <c r="E72" s="43"/>
      <c r="F72" s="43"/>
      <c r="G72" s="43"/>
      <c r="H72" s="43"/>
      <c r="I72" s="43"/>
      <c r="J72" s="43"/>
      <c r="K72" s="43">
        <v>6.2500000000000003E-3</v>
      </c>
      <c r="L72">
        <v>-2</v>
      </c>
      <c r="O72" s="43">
        <v>11</v>
      </c>
      <c r="P72" s="43">
        <v>-3.4344168361594356</v>
      </c>
      <c r="Q72" s="65">
        <v>7.0000000000000001E-3</v>
      </c>
      <c r="R72" s="43"/>
      <c r="S72" s="43"/>
      <c r="T72" s="43"/>
      <c r="U72" s="43"/>
      <c r="V72" s="43"/>
      <c r="W72" s="43"/>
      <c r="X72" s="43">
        <v>3.0000000000000001E-3</v>
      </c>
      <c r="Y72">
        <v>-2</v>
      </c>
      <c r="AB72" s="43">
        <v>11</v>
      </c>
      <c r="AC72" s="43">
        <v>-3.4344168361594356</v>
      </c>
      <c r="AD72" s="65">
        <v>6.9999999999999999E-4</v>
      </c>
      <c r="AE72" s="43"/>
      <c r="AF72" s="43"/>
      <c r="AG72" s="43"/>
      <c r="AH72" s="43"/>
      <c r="AI72" s="43"/>
      <c r="AJ72" s="43"/>
      <c r="AK72" s="43">
        <v>5.0000000000000001E-4</v>
      </c>
      <c r="AL72">
        <v>-2</v>
      </c>
    </row>
    <row r="73" spans="2:38">
      <c r="B73" s="43">
        <v>12</v>
      </c>
      <c r="C73" s="43">
        <v>-2.4344168361594356</v>
      </c>
      <c r="D73" s="65">
        <v>1.3899999999999999E-2</v>
      </c>
      <c r="E73" s="43"/>
      <c r="F73" s="43"/>
      <c r="G73" s="43"/>
      <c r="H73" s="43"/>
      <c r="I73" s="43"/>
      <c r="J73" s="43"/>
      <c r="K73" s="43">
        <v>1.75E-3</v>
      </c>
      <c r="L73">
        <v>0</v>
      </c>
      <c r="O73" s="43">
        <v>12</v>
      </c>
      <c r="P73" s="43">
        <v>-2.4344168361594356</v>
      </c>
      <c r="Q73" s="65">
        <v>4.5999999999999999E-3</v>
      </c>
      <c r="R73" s="43"/>
      <c r="S73" s="43"/>
      <c r="T73" s="43"/>
      <c r="U73" s="43"/>
      <c r="V73" s="43"/>
      <c r="W73" s="43"/>
      <c r="X73" s="43">
        <v>2.5000000000000001E-4</v>
      </c>
      <c r="Y73">
        <v>0</v>
      </c>
      <c r="AB73" s="43">
        <v>12</v>
      </c>
      <c r="AC73" s="43">
        <v>-2.4344168361594356</v>
      </c>
      <c r="AD73" s="43"/>
      <c r="AE73" s="43"/>
      <c r="AF73" s="43"/>
      <c r="AG73" s="43"/>
      <c r="AH73" s="43"/>
      <c r="AI73" s="43"/>
      <c r="AJ73" s="43"/>
      <c r="AK73" s="43">
        <v>2.5000000000000001E-4</v>
      </c>
      <c r="AL73">
        <v>0</v>
      </c>
    </row>
    <row r="74" spans="2:38">
      <c r="B74" s="43">
        <v>13</v>
      </c>
      <c r="C74" s="43">
        <v>-1.4344168361594356</v>
      </c>
      <c r="D74" s="65">
        <v>8.3999999999999995E-3</v>
      </c>
      <c r="E74" s="43"/>
      <c r="F74" s="43"/>
      <c r="G74" s="43"/>
      <c r="H74" s="43"/>
      <c r="I74" s="43"/>
      <c r="J74" s="43"/>
      <c r="K74" s="43">
        <v>5.0000000000000001E-4</v>
      </c>
      <c r="L74">
        <v>2</v>
      </c>
      <c r="O74" s="43">
        <v>13</v>
      </c>
      <c r="P74" s="43">
        <v>-1.4344168361594356</v>
      </c>
      <c r="Q74" s="65">
        <v>2.3E-3</v>
      </c>
      <c r="R74" s="43"/>
      <c r="S74" s="43"/>
      <c r="T74" s="43"/>
      <c r="U74" s="43"/>
      <c r="V74" s="43"/>
      <c r="W74" s="43"/>
      <c r="X74" s="43">
        <v>0</v>
      </c>
      <c r="Y74">
        <v>2</v>
      </c>
      <c r="AB74" s="43">
        <v>13</v>
      </c>
      <c r="AC74" s="43">
        <v>-1.4344168361594356</v>
      </c>
      <c r="AD74" s="43"/>
      <c r="AE74" s="43"/>
      <c r="AF74" s="43"/>
      <c r="AG74" s="43"/>
      <c r="AH74" s="43"/>
      <c r="AI74" s="43"/>
      <c r="AJ74" s="43"/>
      <c r="AK74" s="43">
        <v>0</v>
      </c>
      <c r="AL74">
        <v>2</v>
      </c>
    </row>
    <row r="75" spans="2:38">
      <c r="B75" s="43">
        <v>14</v>
      </c>
      <c r="C75" s="43">
        <v>-0.4344168361594356</v>
      </c>
      <c r="D75" s="65">
        <v>4.4000000000000003E-3</v>
      </c>
      <c r="E75" s="43"/>
      <c r="F75" s="43"/>
      <c r="G75" s="43"/>
      <c r="H75" s="43"/>
      <c r="I75" s="43"/>
      <c r="J75" s="43"/>
      <c r="K75" s="43">
        <v>2.5000000000000001E-4</v>
      </c>
      <c r="L75">
        <v>4</v>
      </c>
      <c r="O75" s="43">
        <v>14</v>
      </c>
      <c r="P75" s="43">
        <v>-0.4344168361594356</v>
      </c>
      <c r="Q75" s="65">
        <v>8.9999999999999998E-4</v>
      </c>
      <c r="R75" s="43"/>
      <c r="S75" s="43"/>
      <c r="T75" s="43"/>
      <c r="U75" s="43"/>
      <c r="V75" s="43"/>
      <c r="W75" s="43"/>
      <c r="X75" s="43">
        <v>0</v>
      </c>
      <c r="Y75">
        <v>4</v>
      </c>
      <c r="AB75" s="43">
        <v>14</v>
      </c>
      <c r="AC75" s="43">
        <v>-0.4344168361594356</v>
      </c>
      <c r="AD75" s="43"/>
      <c r="AE75" s="43"/>
      <c r="AF75" s="43"/>
      <c r="AG75" s="43"/>
      <c r="AH75" s="43"/>
      <c r="AI75" s="43"/>
      <c r="AJ75" s="43"/>
      <c r="AK75" s="43">
        <v>0</v>
      </c>
      <c r="AL75">
        <v>4</v>
      </c>
    </row>
    <row r="76" spans="2:38">
      <c r="B76" s="43">
        <v>15</v>
      </c>
      <c r="C76" s="43">
        <v>0.5655831638405644</v>
      </c>
      <c r="D76" s="65">
        <v>2.2000000000000001E-3</v>
      </c>
      <c r="E76" s="43"/>
      <c r="F76" s="43"/>
      <c r="G76" s="43"/>
      <c r="H76" s="43"/>
      <c r="I76" s="43"/>
      <c r="J76" s="43"/>
      <c r="K76" s="43">
        <v>2.5000000000000001E-4</v>
      </c>
      <c r="L76">
        <v>6</v>
      </c>
      <c r="O76" s="43">
        <v>15</v>
      </c>
      <c r="P76" s="43">
        <v>0.5655831638405644</v>
      </c>
      <c r="Q76" s="43"/>
      <c r="R76" s="43"/>
      <c r="S76" s="43"/>
      <c r="T76" s="43"/>
      <c r="U76" s="43"/>
      <c r="V76" s="43"/>
      <c r="W76" s="43"/>
      <c r="X76" s="43">
        <v>0</v>
      </c>
      <c r="Y76">
        <v>6</v>
      </c>
      <c r="AB76" s="43">
        <v>15</v>
      </c>
      <c r="AC76" s="43">
        <v>0.5655831638405644</v>
      </c>
      <c r="AD76" s="43"/>
      <c r="AE76" s="43"/>
      <c r="AF76" s="43"/>
      <c r="AG76" s="43"/>
      <c r="AH76" s="43"/>
      <c r="AI76" s="43"/>
      <c r="AJ76" s="43"/>
      <c r="AK76" s="43">
        <v>0</v>
      </c>
      <c r="AL76">
        <v>6</v>
      </c>
    </row>
    <row r="77" spans="2:38">
      <c r="B77" s="43">
        <v>16</v>
      </c>
      <c r="C77" s="43">
        <v>1.5655831638405644</v>
      </c>
      <c r="D77" s="65">
        <v>1E-3</v>
      </c>
      <c r="E77" s="43"/>
      <c r="F77" s="43"/>
      <c r="G77" s="43"/>
      <c r="H77" s="43"/>
      <c r="I77" s="43"/>
      <c r="J77" s="43"/>
      <c r="K77" s="43"/>
      <c r="O77" s="43">
        <v>16</v>
      </c>
      <c r="P77" s="43">
        <v>1.5655831638405644</v>
      </c>
      <c r="Q77" s="43"/>
      <c r="R77" s="43"/>
      <c r="S77" s="43"/>
      <c r="T77" s="43"/>
      <c r="U77" s="43"/>
      <c r="V77" s="43"/>
      <c r="W77" s="43"/>
      <c r="X77" s="43"/>
      <c r="AB77" s="43">
        <v>16</v>
      </c>
      <c r="AC77" s="43">
        <v>1.5655831638405644</v>
      </c>
      <c r="AD77" s="43"/>
      <c r="AE77" s="43"/>
      <c r="AF77" s="43"/>
      <c r="AG77" s="43"/>
      <c r="AH77" s="43"/>
      <c r="AI77" s="43"/>
      <c r="AJ77" s="43"/>
      <c r="AK77" s="43"/>
    </row>
    <row r="78" spans="2:38">
      <c r="B78" s="43">
        <v>17</v>
      </c>
      <c r="C78" s="43">
        <v>2.5655831638405644</v>
      </c>
      <c r="D78" s="65">
        <v>5.0000000000000001E-4</v>
      </c>
      <c r="E78" s="43"/>
      <c r="F78" s="43"/>
      <c r="G78" s="43"/>
      <c r="H78" s="43"/>
      <c r="I78" s="43"/>
      <c r="J78" s="43"/>
      <c r="K78" s="43"/>
      <c r="O78" s="43">
        <v>17</v>
      </c>
      <c r="P78" s="43">
        <v>2.5655831638405644</v>
      </c>
      <c r="Q78" s="43"/>
      <c r="R78" s="43"/>
      <c r="S78" s="43"/>
      <c r="T78" s="43"/>
      <c r="U78" s="43"/>
      <c r="V78" s="44"/>
      <c r="W78" s="44"/>
      <c r="X78" s="44"/>
      <c r="AB78" s="43">
        <v>17</v>
      </c>
      <c r="AC78" s="43">
        <v>2.5655831638405644</v>
      </c>
      <c r="AD78" s="43"/>
      <c r="AE78" s="43"/>
      <c r="AF78" s="43"/>
      <c r="AG78" s="43"/>
      <c r="AH78" s="43"/>
      <c r="AI78" s="44"/>
      <c r="AJ78" s="44"/>
      <c r="AK78" s="44"/>
    </row>
    <row r="79" spans="2:38">
      <c r="B79" s="43">
        <v>18</v>
      </c>
      <c r="C79" s="43">
        <v>3.5655831638405644</v>
      </c>
      <c r="D79" s="43"/>
      <c r="E79" s="43"/>
      <c r="F79" s="43"/>
      <c r="G79" s="43"/>
      <c r="H79" s="43"/>
      <c r="I79" s="43"/>
      <c r="J79" s="43"/>
      <c r="K79" s="43"/>
      <c r="O79" s="43">
        <v>18</v>
      </c>
      <c r="P79" s="43">
        <v>3.5655831638405644</v>
      </c>
      <c r="Q79" s="43"/>
      <c r="R79" s="43"/>
      <c r="S79" s="43"/>
      <c r="T79" s="43"/>
      <c r="U79" s="45"/>
      <c r="V79" s="44"/>
      <c r="W79" s="44"/>
      <c r="X79" s="44"/>
      <c r="AB79" s="43">
        <v>18</v>
      </c>
      <c r="AC79" s="43">
        <v>3.5655831638405644</v>
      </c>
      <c r="AD79" s="43"/>
      <c r="AE79" s="43"/>
      <c r="AF79" s="43"/>
      <c r="AG79" s="43"/>
      <c r="AH79" s="45"/>
      <c r="AI79" s="44"/>
      <c r="AJ79" s="44"/>
      <c r="AK79" s="44"/>
    </row>
    <row r="80" spans="2:38">
      <c r="B80" s="43">
        <v>19</v>
      </c>
      <c r="C80" s="43">
        <v>4.56558316384056</v>
      </c>
      <c r="D80" s="44"/>
      <c r="E80" s="45"/>
      <c r="F80" s="45"/>
      <c r="G80" s="45"/>
      <c r="H80" s="45"/>
      <c r="I80" s="45"/>
      <c r="J80" s="45"/>
      <c r="K80" s="45"/>
      <c r="O80" s="43">
        <v>19</v>
      </c>
      <c r="P80" s="43">
        <v>4.56558316384056</v>
      </c>
      <c r="Q80" s="44"/>
      <c r="R80" s="45"/>
      <c r="S80" s="45"/>
      <c r="T80" s="45"/>
      <c r="U80" s="45"/>
      <c r="V80" s="45"/>
      <c r="W80" s="45"/>
      <c r="X80" s="45"/>
      <c r="AB80" s="43">
        <v>19</v>
      </c>
      <c r="AC80" s="43">
        <v>4.56558316384056</v>
      </c>
      <c r="AD80" s="44"/>
      <c r="AE80" s="45"/>
      <c r="AF80" s="45"/>
      <c r="AG80" s="45"/>
      <c r="AH80" s="45"/>
      <c r="AI80" s="45"/>
      <c r="AJ80" s="45"/>
      <c r="AK80" s="45"/>
    </row>
    <row r="81" spans="2:37" ht="15.75" thickBot="1">
      <c r="B81" s="43">
        <v>20</v>
      </c>
      <c r="C81" s="43">
        <v>5.56558316384056</v>
      </c>
      <c r="D81" s="44"/>
      <c r="E81" s="12"/>
      <c r="F81" s="12"/>
      <c r="G81" s="12"/>
      <c r="H81" s="12"/>
      <c r="I81" s="12"/>
      <c r="J81" s="12"/>
      <c r="K81" s="12"/>
      <c r="O81" s="43">
        <v>20</v>
      </c>
      <c r="P81" s="43">
        <v>5.56558316384056</v>
      </c>
      <c r="Q81" s="44"/>
      <c r="R81" s="12"/>
      <c r="S81" s="12"/>
      <c r="T81" s="12"/>
      <c r="U81" s="12"/>
      <c r="V81" s="12"/>
      <c r="W81" s="12"/>
      <c r="X81" s="12"/>
      <c r="AB81" s="43">
        <v>20</v>
      </c>
      <c r="AC81" s="43">
        <v>5.56558316384056</v>
      </c>
      <c r="AD81" s="44"/>
      <c r="AE81" s="12"/>
      <c r="AF81" s="12"/>
      <c r="AG81" s="12"/>
      <c r="AH81" s="12"/>
      <c r="AI81" s="12"/>
      <c r="AJ81" s="12"/>
      <c r="AK81" s="12"/>
    </row>
    <row r="82" spans="2:37" ht="30.75" thickBot="1">
      <c r="C82" s="46" t="s">
        <v>84</v>
      </c>
      <c r="D82" s="47">
        <f ca="1">IFERROR(FORECAST(LOG10($C$83),OFFSET($C$62,MATCH($C$83,D$63:D$81,-1),0,2,1),LOG10(OFFSET(D$62,MATCH($C$83,D$63:D$81,-1),0,2,1))),"")</f>
        <v>1.5655831638405644</v>
      </c>
      <c r="E82" s="47" t="str">
        <f t="shared" ref="E82:J82" ca="1" si="3">IFERROR(FORECAST(LOG10($C$83),OFFSET($C$62,MATCH($C$83,E$63:E$81,-1),0,2,1),LOG10(OFFSET(E$62,MATCH($C$83,E$63:E$81,-1),0,2,1))),"")</f>
        <v/>
      </c>
      <c r="F82" s="47" t="str">
        <f t="shared" ca="1" si="3"/>
        <v/>
      </c>
      <c r="G82" s="47" t="str">
        <f t="shared" ca="1" si="3"/>
        <v/>
      </c>
      <c r="H82" s="47" t="str">
        <f t="shared" ca="1" si="3"/>
        <v/>
      </c>
      <c r="I82" s="47" t="str">
        <f t="shared" ca="1" si="3"/>
        <v/>
      </c>
      <c r="J82" s="47" t="str">
        <f t="shared" ca="1" si="3"/>
        <v/>
      </c>
      <c r="K82" s="48">
        <f ca="1">IFERROR(FORECAST(LOG10($C$31),OFFSET($L$10,MATCH($C$31,K$11:K$29,-1),0,2,1),LOG10(OFFSET(K$10,MATCH($C$31,K$11:K$29,-1),0,2,1))),"")</f>
        <v>1.5571679519156412</v>
      </c>
      <c r="P82" s="46" t="s">
        <v>84</v>
      </c>
      <c r="Q82" s="47">
        <f ca="1">IFERROR(FORECAST(LOG10($P$83),OFFSET($P$62,MATCH($P$83,Q$63:Q$81,-1),0,2,1),LOG10(OFFSET(Q$62,MATCH($P$83,Q$63:Q$81,-1),0,2,1))),"")</f>
        <v>-0.54670920002173506</v>
      </c>
      <c r="R82" s="47" t="str">
        <f t="shared" ref="R82:W82" ca="1" si="4">IFERROR(FORECAST(LOG10($P$83),OFFSET($P$62,MATCH($P$83,R$63:R$81,-1),0,2,1),LOG10(OFFSET(R$62,MATCH($P$83,R$63:R$81,-1),0,2,1))),"")</f>
        <v/>
      </c>
      <c r="S82" s="47" t="str">
        <f t="shared" ca="1" si="4"/>
        <v/>
      </c>
      <c r="T82" s="47" t="str">
        <f t="shared" ca="1" si="4"/>
        <v/>
      </c>
      <c r="U82" s="47" t="str">
        <f t="shared" ca="1" si="4"/>
        <v/>
      </c>
      <c r="V82" s="47" t="str">
        <f t="shared" ca="1" si="4"/>
        <v/>
      </c>
      <c r="W82" s="47" t="str">
        <f t="shared" ca="1" si="4"/>
        <v/>
      </c>
      <c r="X82" s="48" t="str">
        <f ca="1">IFERROR(FORECAST(LOG10($C$31),OFFSET($L$10,MATCH($C$31,X$11:X$29,-1),0,2,1),LOG10(OFFSET(X$10,MATCH($C$31,X$11:X$29,-1),0,2,1))),"")</f>
        <v/>
      </c>
      <c r="AC82" s="46" t="s">
        <v>84</v>
      </c>
      <c r="AD82" s="47">
        <f ca="1">IFERROR(FORECAST(LOG10($AC$83),OFFSET($AC$62,MATCH($AC$83,AD$63:AD$81,-1),0,2,1),LOG10(OFFSET(AD$62,MATCH($AC$83,AD$63:AD$81,-1),0,2,1))),"")</f>
        <v>-4.0105918814478052</v>
      </c>
      <c r="AE82" s="47" t="str">
        <f t="shared" ref="AE82:AJ82" ca="1" si="5">IFERROR(FORECAST(LOG10($AC$83),OFFSET($AC$62,MATCH($AC$83,AE$63:AE$81,-1),0,2,1),LOG10(OFFSET(AE$62,MATCH($AC$83,AE$63:AE$81,-1),0,2,1))),"")</f>
        <v/>
      </c>
      <c r="AF82" s="47" t="str">
        <f t="shared" ca="1" si="5"/>
        <v/>
      </c>
      <c r="AG82" s="47" t="str">
        <f t="shared" ca="1" si="5"/>
        <v/>
      </c>
      <c r="AH82" s="47" t="str">
        <f t="shared" ca="1" si="5"/>
        <v/>
      </c>
      <c r="AI82" s="47" t="str">
        <f t="shared" ca="1" si="5"/>
        <v/>
      </c>
      <c r="AJ82" s="47" t="str">
        <f t="shared" ca="1" si="5"/>
        <v/>
      </c>
      <c r="AK82" s="48">
        <f ca="1">IFERROR(FORECAST(LOG10($C$31),OFFSET($L$10,MATCH($C$31,AK$11:AK$29,-1),0,2,1),LOG10(OFFSET(AK$10,MATCH($C$31,AK$11:AK$29,-1),0,2,1))),"")</f>
        <v>-2.5184058714975261</v>
      </c>
    </row>
    <row r="83" spans="2:37">
      <c r="C83" s="66">
        <v>1E-3</v>
      </c>
      <c r="P83" s="66">
        <v>1E-3</v>
      </c>
      <c r="AC83" s="66">
        <v>1E-3</v>
      </c>
    </row>
  </sheetData>
  <mergeCells count="28">
    <mergeCell ref="AL61:AL62"/>
    <mergeCell ref="AL9:AL10"/>
    <mergeCell ref="Y9:Y10"/>
    <mergeCell ref="AD9:AK9"/>
    <mergeCell ref="A2:H2"/>
    <mergeCell ref="A3:H3"/>
    <mergeCell ref="A4:H4"/>
    <mergeCell ref="B9:B10"/>
    <mergeCell ref="C9:C10"/>
    <mergeCell ref="D9:K9"/>
    <mergeCell ref="A5:H5"/>
    <mergeCell ref="O9:O10"/>
    <mergeCell ref="P9:P10"/>
    <mergeCell ref="Q9:X9"/>
    <mergeCell ref="AB9:AB10"/>
    <mergeCell ref="AC9:AC10"/>
    <mergeCell ref="L9:L10"/>
    <mergeCell ref="Q61:X61"/>
    <mergeCell ref="AB61:AB62"/>
    <mergeCell ref="AC61:AC62"/>
    <mergeCell ref="AD61:AK61"/>
    <mergeCell ref="Y61:Y62"/>
    <mergeCell ref="B61:B62"/>
    <mergeCell ref="C61:C62"/>
    <mergeCell ref="D61:K61"/>
    <mergeCell ref="O61:O62"/>
    <mergeCell ref="P61:P62"/>
    <mergeCell ref="L61:L6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83"/>
  <sheetViews>
    <sheetView topLeftCell="R73" zoomScale="55" zoomScaleNormal="55" workbookViewId="0">
      <selection activeCell="AK30" sqref="AK3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8" ht="18.75">
      <c r="A2" s="101" t="s">
        <v>60</v>
      </c>
      <c r="B2" s="101"/>
      <c r="C2" s="101"/>
      <c r="D2" s="101"/>
      <c r="E2" s="101"/>
      <c r="F2" s="101"/>
      <c r="G2" s="101"/>
      <c r="H2" s="101"/>
    </row>
    <row r="3" spans="1:38" ht="18.75">
      <c r="A3" s="101" t="s">
        <v>31</v>
      </c>
      <c r="B3" s="101"/>
      <c r="C3" s="101"/>
      <c r="D3" s="101"/>
      <c r="E3" s="101"/>
      <c r="F3" s="101"/>
      <c r="G3" s="101"/>
      <c r="H3" s="101"/>
      <c r="I3" s="51"/>
    </row>
    <row r="4" spans="1:38" ht="18.75">
      <c r="A4" s="101" t="s">
        <v>59</v>
      </c>
      <c r="B4" s="101"/>
      <c r="C4" s="101"/>
      <c r="D4" s="101"/>
      <c r="E4" s="101"/>
      <c r="F4" s="101"/>
      <c r="G4" s="101"/>
      <c r="H4" s="101"/>
    </row>
    <row r="5" spans="1:38" ht="18.75">
      <c r="A5" s="101" t="s">
        <v>53</v>
      </c>
      <c r="B5" s="101"/>
      <c r="C5" s="101"/>
      <c r="D5" s="101"/>
      <c r="E5" s="101"/>
      <c r="F5" s="101"/>
      <c r="G5" s="101"/>
      <c r="H5" s="101"/>
    </row>
    <row r="6" spans="1:38" ht="18.75">
      <c r="A6" s="10"/>
      <c r="B6" s="10"/>
    </row>
    <row r="7" spans="1:38" ht="15.75">
      <c r="A7" s="40" t="s">
        <v>80</v>
      </c>
      <c r="B7" s="40"/>
    </row>
    <row r="9" spans="1:38" ht="15" customHeight="1">
      <c r="B9" s="99" t="s">
        <v>34</v>
      </c>
      <c r="C9" s="99" t="s">
        <v>28</v>
      </c>
      <c r="D9" s="96" t="s">
        <v>15</v>
      </c>
      <c r="E9" s="97"/>
      <c r="F9" s="97"/>
      <c r="G9" s="97"/>
      <c r="H9" s="97"/>
      <c r="I9" s="97"/>
      <c r="J9" s="97"/>
      <c r="K9" s="98"/>
      <c r="L9" s="99" t="s">
        <v>28</v>
      </c>
      <c r="O9" s="99" t="s">
        <v>34</v>
      </c>
      <c r="P9" s="99" t="s">
        <v>28</v>
      </c>
      <c r="Q9" s="96" t="s">
        <v>16</v>
      </c>
      <c r="R9" s="97"/>
      <c r="S9" s="97"/>
      <c r="T9" s="97"/>
      <c r="U9" s="97"/>
      <c r="V9" s="97"/>
      <c r="W9" s="97"/>
      <c r="X9" s="98"/>
      <c r="Y9" s="99" t="s">
        <v>28</v>
      </c>
      <c r="AB9" s="99" t="s">
        <v>34</v>
      </c>
      <c r="AC9" s="99" t="s">
        <v>28</v>
      </c>
      <c r="AD9" s="96" t="s">
        <v>26</v>
      </c>
      <c r="AE9" s="97"/>
      <c r="AF9" s="97"/>
      <c r="AG9" s="97"/>
      <c r="AH9" s="97"/>
      <c r="AI9" s="97"/>
      <c r="AJ9" s="97"/>
      <c r="AK9" s="98"/>
      <c r="AL9" s="99" t="s">
        <v>28</v>
      </c>
    </row>
    <row r="10" spans="1:38">
      <c r="B10" s="100"/>
      <c r="C10" s="100"/>
      <c r="D10" s="42" t="s">
        <v>83</v>
      </c>
      <c r="E10" s="42" t="s">
        <v>1</v>
      </c>
      <c r="F10" s="42" t="s">
        <v>2</v>
      </c>
      <c r="G10" s="42" t="s">
        <v>3</v>
      </c>
      <c r="H10" s="42" t="s">
        <v>7</v>
      </c>
      <c r="I10" s="42" t="s">
        <v>10</v>
      </c>
      <c r="J10" s="42" t="s">
        <v>30</v>
      </c>
      <c r="K10" s="42" t="s">
        <v>90</v>
      </c>
      <c r="L10" s="100"/>
      <c r="O10" s="100"/>
      <c r="P10" s="100"/>
      <c r="Q10" s="42" t="s">
        <v>83</v>
      </c>
      <c r="R10" s="42" t="s">
        <v>1</v>
      </c>
      <c r="S10" s="42" t="s">
        <v>2</v>
      </c>
      <c r="T10" s="42" t="s">
        <v>3</v>
      </c>
      <c r="U10" s="42" t="s">
        <v>7</v>
      </c>
      <c r="V10" s="42" t="s">
        <v>10</v>
      </c>
      <c r="W10" s="42" t="s">
        <v>30</v>
      </c>
      <c r="X10" s="42" t="s">
        <v>90</v>
      </c>
      <c r="Y10" s="100"/>
      <c r="AB10" s="100"/>
      <c r="AC10" s="100"/>
      <c r="AD10" s="42" t="s">
        <v>83</v>
      </c>
      <c r="AE10" s="42" t="s">
        <v>1</v>
      </c>
      <c r="AF10" s="42" t="s">
        <v>2</v>
      </c>
      <c r="AG10" s="42" t="s">
        <v>3</v>
      </c>
      <c r="AH10" s="42" t="s">
        <v>7</v>
      </c>
      <c r="AI10" s="42" t="s">
        <v>10</v>
      </c>
      <c r="AJ10" s="42" t="s">
        <v>30</v>
      </c>
      <c r="AK10" s="42" t="s">
        <v>90</v>
      </c>
      <c r="AL10" s="100"/>
    </row>
    <row r="11" spans="1:38">
      <c r="B11" s="43">
        <v>2</v>
      </c>
      <c r="C11" s="43">
        <v>-12.434416836159439</v>
      </c>
      <c r="D11" s="43">
        <v>0.26329999999999998</v>
      </c>
      <c r="E11" s="43"/>
      <c r="F11" s="43"/>
      <c r="G11" s="43"/>
      <c r="H11" s="43"/>
      <c r="I11" s="43"/>
      <c r="J11" s="43"/>
      <c r="K11" s="43">
        <v>0.44500000000000001</v>
      </c>
      <c r="L11">
        <v>-20</v>
      </c>
      <c r="O11" s="43">
        <v>2</v>
      </c>
      <c r="P11" s="43">
        <v>-12.434416836159439</v>
      </c>
      <c r="Q11" s="43">
        <v>0.17530000000000001</v>
      </c>
      <c r="R11" s="43"/>
      <c r="S11" s="43"/>
      <c r="T11" s="43"/>
      <c r="U11" s="43"/>
      <c r="V11" s="43"/>
      <c r="W11" s="43"/>
      <c r="X11" s="43">
        <v>0.41599999999999998</v>
      </c>
      <c r="Y11">
        <v>-20</v>
      </c>
      <c r="AB11" s="43">
        <v>2</v>
      </c>
      <c r="AC11" s="43">
        <v>-12.434416836159439</v>
      </c>
      <c r="AD11" s="43">
        <v>0.13039999999999999</v>
      </c>
      <c r="AE11" s="43"/>
      <c r="AF11" s="43"/>
      <c r="AG11" s="43"/>
      <c r="AH11" s="43"/>
      <c r="AI11" s="43"/>
      <c r="AJ11" s="43"/>
      <c r="AK11" s="43">
        <v>0.40350000000000003</v>
      </c>
      <c r="AL11">
        <v>-20</v>
      </c>
    </row>
    <row r="12" spans="1:38">
      <c r="B12" s="43">
        <v>3</v>
      </c>
      <c r="C12" s="43">
        <v>-11.434416836159439</v>
      </c>
      <c r="D12" s="43">
        <v>0.23760000000000001</v>
      </c>
      <c r="E12" s="43"/>
      <c r="F12" s="43"/>
      <c r="G12" s="43"/>
      <c r="H12" s="43"/>
      <c r="I12" s="43"/>
      <c r="J12" s="43"/>
      <c r="K12" s="43">
        <v>0.40100000000000002</v>
      </c>
      <c r="L12">
        <v>-18</v>
      </c>
      <c r="O12" s="43">
        <v>3</v>
      </c>
      <c r="P12" s="43">
        <v>-11.434416836159439</v>
      </c>
      <c r="Q12" s="43">
        <v>0.14449999999999999</v>
      </c>
      <c r="R12" s="43"/>
      <c r="S12" s="43"/>
      <c r="T12" s="43"/>
      <c r="U12" s="43"/>
      <c r="V12" s="43"/>
      <c r="W12" s="43"/>
      <c r="X12" s="43">
        <v>0.34150000000000003</v>
      </c>
      <c r="Y12">
        <v>-18</v>
      </c>
      <c r="AB12" s="43">
        <v>3</v>
      </c>
      <c r="AC12" s="43">
        <v>-11.434416836159439</v>
      </c>
      <c r="AD12" s="43">
        <v>0.10589999999999999</v>
      </c>
      <c r="AE12" s="43"/>
      <c r="AF12" s="43"/>
      <c r="AG12" s="43"/>
      <c r="AH12" s="43"/>
      <c r="AI12" s="43"/>
      <c r="AJ12" s="43"/>
      <c r="AK12" s="43">
        <v>0.33650000000000002</v>
      </c>
      <c r="AL12">
        <v>-18</v>
      </c>
    </row>
    <row r="13" spans="1:38">
      <c r="B13" s="43">
        <v>4</v>
      </c>
      <c r="C13" s="43">
        <v>-10.434416836159439</v>
      </c>
      <c r="D13" s="43">
        <v>0.21099999999999999</v>
      </c>
      <c r="E13" s="43"/>
      <c r="F13" s="43"/>
      <c r="G13" s="43"/>
      <c r="H13" s="43"/>
      <c r="I13" s="43"/>
      <c r="J13" s="43"/>
      <c r="K13" s="43">
        <v>0.35725000000000001</v>
      </c>
      <c r="L13">
        <v>-16</v>
      </c>
      <c r="O13" s="43">
        <v>4</v>
      </c>
      <c r="P13" s="43">
        <v>-10.434416836159439</v>
      </c>
      <c r="Q13" s="43">
        <v>0.1162</v>
      </c>
      <c r="R13" s="43"/>
      <c r="S13" s="43"/>
      <c r="T13" s="43"/>
      <c r="U13" s="43"/>
      <c r="V13" s="43"/>
      <c r="W13" s="43"/>
      <c r="X13" s="43">
        <v>0.27975</v>
      </c>
      <c r="Y13">
        <v>-16</v>
      </c>
      <c r="AB13" s="43">
        <v>4</v>
      </c>
      <c r="AC13" s="43">
        <v>-10.434416836159439</v>
      </c>
      <c r="AD13" s="43">
        <v>8.3599999999999994E-2</v>
      </c>
      <c r="AE13" s="43"/>
      <c r="AF13" s="43"/>
      <c r="AG13" s="43"/>
      <c r="AH13" s="43"/>
      <c r="AI13" s="43"/>
      <c r="AJ13" s="43"/>
      <c r="AK13" s="43">
        <v>0.27224999999999999</v>
      </c>
      <c r="AL13">
        <v>-16</v>
      </c>
    </row>
    <row r="14" spans="1:38">
      <c r="B14" s="43">
        <v>5</v>
      </c>
      <c r="C14" s="43">
        <v>-9.4344168361594392</v>
      </c>
      <c r="D14" s="43">
        <v>0.18010000000000001</v>
      </c>
      <c r="E14" s="43"/>
      <c r="F14" s="43"/>
      <c r="G14" s="43"/>
      <c r="H14" s="43"/>
      <c r="I14" s="43"/>
      <c r="J14" s="43"/>
      <c r="K14" s="43">
        <v>0.3105</v>
      </c>
      <c r="L14">
        <v>-14</v>
      </c>
      <c r="O14" s="43">
        <v>5</v>
      </c>
      <c r="P14" s="43">
        <v>-9.4344168361594392</v>
      </c>
      <c r="Q14" s="43">
        <v>9.0200000000000002E-2</v>
      </c>
      <c r="R14" s="43"/>
      <c r="S14" s="43"/>
      <c r="T14" s="43"/>
      <c r="U14" s="43"/>
      <c r="V14" s="43"/>
      <c r="W14" s="43"/>
      <c r="X14" s="43">
        <v>0.221</v>
      </c>
      <c r="Y14">
        <v>-14</v>
      </c>
      <c r="AB14" s="43">
        <v>5</v>
      </c>
      <c r="AC14" s="43">
        <v>-9.4344168361594392</v>
      </c>
      <c r="AD14" s="43">
        <v>6.2199999999999998E-2</v>
      </c>
      <c r="AE14" s="43"/>
      <c r="AF14" s="43"/>
      <c r="AG14" s="43"/>
      <c r="AH14" s="43"/>
      <c r="AI14" s="43"/>
      <c r="AJ14" s="43"/>
      <c r="AK14" s="43">
        <v>0.21149999999999999</v>
      </c>
      <c r="AL14">
        <v>-14</v>
      </c>
    </row>
    <row r="15" spans="1:38">
      <c r="B15" s="43">
        <v>6</v>
      </c>
      <c r="C15" s="43">
        <v>-8.4344168361594374</v>
      </c>
      <c r="D15" s="43">
        <v>0.1487</v>
      </c>
      <c r="E15" s="43"/>
      <c r="F15" s="43"/>
      <c r="G15" s="43"/>
      <c r="H15" s="43"/>
      <c r="I15" s="43"/>
      <c r="J15" s="43"/>
      <c r="K15" s="43">
        <v>0.246</v>
      </c>
      <c r="L15">
        <v>-12</v>
      </c>
      <c r="O15" s="43">
        <v>6</v>
      </c>
      <c r="P15" s="43">
        <v>-8.4344168361594374</v>
      </c>
      <c r="Q15" s="43">
        <v>6.7299999999999999E-2</v>
      </c>
      <c r="R15" s="43"/>
      <c r="S15" s="43"/>
      <c r="T15" s="43"/>
      <c r="U15" s="43"/>
      <c r="V15" s="43"/>
      <c r="W15" s="43"/>
      <c r="X15" s="43">
        <v>0.15625</v>
      </c>
      <c r="Y15">
        <v>-12</v>
      </c>
      <c r="AB15" s="43">
        <v>6</v>
      </c>
      <c r="AC15" s="43">
        <v>-8.4344168361594374</v>
      </c>
      <c r="AD15" s="43">
        <v>4.4400000000000002E-2</v>
      </c>
      <c r="AE15" s="43"/>
      <c r="AF15" s="43"/>
      <c r="AG15" s="43"/>
      <c r="AH15" s="43"/>
      <c r="AI15" s="43"/>
      <c r="AJ15" s="43"/>
      <c r="AK15" s="43">
        <v>0.14599999999999999</v>
      </c>
      <c r="AL15">
        <v>-12</v>
      </c>
    </row>
    <row r="16" spans="1:38">
      <c r="B16" s="43">
        <v>7</v>
      </c>
      <c r="C16" s="43">
        <v>-7.4344168361594356</v>
      </c>
      <c r="D16" s="43">
        <v>0.1198</v>
      </c>
      <c r="E16" s="43"/>
      <c r="F16" s="43"/>
      <c r="G16" s="43"/>
      <c r="H16" s="43"/>
      <c r="I16" s="43"/>
      <c r="J16" s="43"/>
      <c r="K16" s="43">
        <v>0.17399999999999999</v>
      </c>
      <c r="L16">
        <v>-10</v>
      </c>
      <c r="O16" s="43">
        <v>7</v>
      </c>
      <c r="P16" s="43">
        <v>-7.4344168361594356</v>
      </c>
      <c r="Q16" s="43">
        <v>4.8000000000000001E-2</v>
      </c>
      <c r="R16" s="43"/>
      <c r="S16" s="43"/>
      <c r="T16" s="43"/>
      <c r="U16" s="43"/>
      <c r="V16" s="43"/>
      <c r="W16" s="43"/>
      <c r="X16" s="43">
        <v>9.8250000000000004E-2</v>
      </c>
      <c r="Y16">
        <v>-10</v>
      </c>
      <c r="AB16" s="43">
        <v>7</v>
      </c>
      <c r="AC16" s="43">
        <v>-7.4344168361594356</v>
      </c>
      <c r="AD16" s="43">
        <v>3.2199999999999999E-2</v>
      </c>
      <c r="AE16" s="43"/>
      <c r="AF16" s="43"/>
      <c r="AG16" s="43"/>
      <c r="AH16" s="43"/>
      <c r="AI16" s="43"/>
      <c r="AJ16" s="43"/>
      <c r="AK16" s="43">
        <v>9.2499999999999999E-2</v>
      </c>
      <c r="AL16">
        <v>-10</v>
      </c>
    </row>
    <row r="17" spans="2:38">
      <c r="B17" s="43">
        <v>8</v>
      </c>
      <c r="C17" s="43">
        <v>-6.4344168361594356</v>
      </c>
      <c r="D17" s="43">
        <v>9.35E-2</v>
      </c>
      <c r="E17" s="43"/>
      <c r="F17" s="43"/>
      <c r="G17" s="43"/>
      <c r="H17" s="43"/>
      <c r="I17" s="43"/>
      <c r="J17" s="43"/>
      <c r="K17" s="43">
        <v>0.11824999999999999</v>
      </c>
      <c r="L17">
        <v>-8</v>
      </c>
      <c r="O17" s="43">
        <v>8</v>
      </c>
      <c r="P17" s="43">
        <v>-6.4344168361594356</v>
      </c>
      <c r="Q17" s="43">
        <v>3.2599999999999997E-2</v>
      </c>
      <c r="R17" s="43"/>
      <c r="S17" s="43"/>
      <c r="T17" s="43"/>
      <c r="U17" s="43"/>
      <c r="V17" s="43"/>
      <c r="W17" s="43"/>
      <c r="X17" s="43">
        <v>6.0499999999999998E-2</v>
      </c>
      <c r="Y17">
        <v>-8</v>
      </c>
      <c r="AB17" s="43">
        <v>8</v>
      </c>
      <c r="AC17" s="43">
        <v>-6.4344168361594356</v>
      </c>
      <c r="AD17" s="43">
        <v>2.2800000000000001E-2</v>
      </c>
      <c r="AE17" s="43"/>
      <c r="AF17" s="43"/>
      <c r="AG17" s="43"/>
      <c r="AH17" s="43"/>
      <c r="AI17" s="43"/>
      <c r="AJ17" s="43"/>
      <c r="AK17" s="43">
        <v>5.0750000000000003E-2</v>
      </c>
      <c r="AL17">
        <v>-8</v>
      </c>
    </row>
    <row r="18" spans="2:38">
      <c r="B18" s="43">
        <v>9</v>
      </c>
      <c r="C18" s="43">
        <v>-5.4344168361594356</v>
      </c>
      <c r="D18" s="43">
        <v>7.0599999999999996E-2</v>
      </c>
      <c r="E18" s="43"/>
      <c r="F18" s="43"/>
      <c r="G18" s="43"/>
      <c r="H18" s="43"/>
      <c r="I18" s="43"/>
      <c r="J18" s="43"/>
      <c r="K18" s="43">
        <v>7.5749999999999998E-2</v>
      </c>
      <c r="L18">
        <v>-6</v>
      </c>
      <c r="O18" s="43">
        <v>9</v>
      </c>
      <c r="P18" s="43">
        <v>-5.4344168361594356</v>
      </c>
      <c r="Q18" s="43">
        <v>2.18E-2</v>
      </c>
      <c r="R18" s="43"/>
      <c r="S18" s="43"/>
      <c r="T18" s="43"/>
      <c r="U18" s="43"/>
      <c r="V18" s="43"/>
      <c r="W18" s="43"/>
      <c r="X18" s="43">
        <v>2.75E-2</v>
      </c>
      <c r="Y18">
        <v>-6</v>
      </c>
      <c r="AB18" s="43">
        <v>9</v>
      </c>
      <c r="AC18" s="43">
        <v>-5.4344168361594356</v>
      </c>
      <c r="AD18" s="43">
        <v>1.4999999999999999E-2</v>
      </c>
      <c r="AE18" s="43"/>
      <c r="AF18" s="43"/>
      <c r="AG18" s="43"/>
      <c r="AH18" s="43"/>
      <c r="AI18" s="43"/>
      <c r="AJ18" s="43"/>
      <c r="AK18" s="43">
        <v>2.5499999999999998E-2</v>
      </c>
      <c r="AL18">
        <v>-6</v>
      </c>
    </row>
    <row r="19" spans="2:38">
      <c r="B19" s="43">
        <v>10</v>
      </c>
      <c r="C19" s="43">
        <v>-4.4344168361594356</v>
      </c>
      <c r="D19" s="43">
        <v>5.11E-2</v>
      </c>
      <c r="E19" s="43"/>
      <c r="F19" s="43"/>
      <c r="G19" s="43"/>
      <c r="H19" s="43"/>
      <c r="I19" s="43"/>
      <c r="J19" s="43"/>
      <c r="K19" s="43">
        <v>3.875E-2</v>
      </c>
      <c r="L19">
        <v>-4</v>
      </c>
      <c r="O19" s="43">
        <v>10</v>
      </c>
      <c r="P19" s="43">
        <v>-4.4344168361594356</v>
      </c>
      <c r="Q19" s="43">
        <v>1.3899999999999999E-2</v>
      </c>
      <c r="R19" s="43"/>
      <c r="S19" s="43"/>
      <c r="T19" s="43"/>
      <c r="U19" s="43"/>
      <c r="V19" s="43"/>
      <c r="W19" s="43"/>
      <c r="X19" s="43">
        <v>1.2E-2</v>
      </c>
      <c r="Y19">
        <v>-4</v>
      </c>
      <c r="AB19" s="43">
        <v>10</v>
      </c>
      <c r="AC19" s="43">
        <v>-4.4344168361594356</v>
      </c>
      <c r="AD19" s="43">
        <v>9.4000000000000004E-3</v>
      </c>
      <c r="AE19" s="43"/>
      <c r="AF19" s="43"/>
      <c r="AG19" s="43"/>
      <c r="AH19" s="43"/>
      <c r="AI19" s="43"/>
      <c r="AJ19" s="43"/>
      <c r="AK19" s="43">
        <v>1.175E-2</v>
      </c>
      <c r="AL19">
        <v>-4</v>
      </c>
    </row>
    <row r="20" spans="2:38">
      <c r="B20" s="43">
        <v>11</v>
      </c>
      <c r="C20" s="43">
        <v>-3.4344168361594356</v>
      </c>
      <c r="D20" s="43">
        <v>3.4700000000000002E-2</v>
      </c>
      <c r="E20" s="43"/>
      <c r="F20" s="43"/>
      <c r="G20" s="43"/>
      <c r="H20" s="43"/>
      <c r="I20" s="43"/>
      <c r="J20" s="43"/>
      <c r="K20" s="43">
        <v>1.7000000000000001E-2</v>
      </c>
      <c r="L20">
        <v>-2</v>
      </c>
      <c r="O20" s="43">
        <v>11</v>
      </c>
      <c r="P20" s="43">
        <v>-3.4344168361594356</v>
      </c>
      <c r="Q20" s="43">
        <v>8.6E-3</v>
      </c>
      <c r="R20" s="43"/>
      <c r="S20" s="43"/>
      <c r="T20" s="43"/>
      <c r="U20" s="43"/>
      <c r="V20" s="43"/>
      <c r="W20" s="43"/>
      <c r="X20" s="43">
        <v>5.0000000000000001E-3</v>
      </c>
      <c r="Y20">
        <v>-2</v>
      </c>
      <c r="AB20" s="43">
        <v>11</v>
      </c>
      <c r="AC20" s="43">
        <v>-3.4344168361594356</v>
      </c>
      <c r="AD20" s="43">
        <v>6.0000000000000001E-3</v>
      </c>
      <c r="AE20" s="43"/>
      <c r="AF20" s="43"/>
      <c r="AG20" s="43"/>
      <c r="AH20" s="43"/>
      <c r="AI20" s="43"/>
      <c r="AJ20" s="43"/>
      <c r="AK20" s="43">
        <v>3.2499999999999999E-3</v>
      </c>
      <c r="AL20">
        <v>-2</v>
      </c>
    </row>
    <row r="21" spans="2:38">
      <c r="B21" s="43">
        <v>12</v>
      </c>
      <c r="C21" s="43">
        <v>-2.4344168361594356</v>
      </c>
      <c r="D21" s="43">
        <v>2.2499999999999999E-2</v>
      </c>
      <c r="E21" s="43"/>
      <c r="F21" s="43"/>
      <c r="G21" s="43"/>
      <c r="H21" s="43"/>
      <c r="I21" s="43"/>
      <c r="J21" s="43"/>
      <c r="K21" s="43">
        <v>6.2500000000000003E-3</v>
      </c>
      <c r="L21">
        <v>0</v>
      </c>
      <c r="O21" s="43">
        <v>12</v>
      </c>
      <c r="P21" s="43">
        <v>-2.4344168361594356</v>
      </c>
      <c r="Q21" s="43">
        <v>5.0000000000000001E-3</v>
      </c>
      <c r="R21" s="43"/>
      <c r="S21" s="43"/>
      <c r="T21" s="43"/>
      <c r="U21" s="43"/>
      <c r="V21" s="43"/>
      <c r="W21" s="43"/>
      <c r="X21" s="43">
        <v>2.2499999999999998E-3</v>
      </c>
      <c r="Y21">
        <v>0</v>
      </c>
      <c r="AB21" s="43">
        <v>12</v>
      </c>
      <c r="AC21" s="43">
        <v>-2.4344168361594356</v>
      </c>
      <c r="AD21" s="43">
        <v>3.7000000000000002E-3</v>
      </c>
      <c r="AE21" s="43"/>
      <c r="AF21" s="43"/>
      <c r="AG21" s="43"/>
      <c r="AH21" s="43"/>
      <c r="AI21" s="43"/>
      <c r="AJ21" s="43"/>
      <c r="AK21" s="43">
        <v>7.5000000000000002E-4</v>
      </c>
      <c r="AL21">
        <v>0</v>
      </c>
    </row>
    <row r="22" spans="2:38">
      <c r="B22" s="43">
        <v>13</v>
      </c>
      <c r="C22" s="43">
        <v>-1.4344168361594356</v>
      </c>
      <c r="D22" s="43">
        <v>1.5699999999999999E-2</v>
      </c>
      <c r="E22" s="43"/>
      <c r="F22" s="43"/>
      <c r="G22" s="43"/>
      <c r="H22" s="43"/>
      <c r="I22" s="43"/>
      <c r="J22" s="43"/>
      <c r="K22" s="43">
        <v>2.5000000000000001E-3</v>
      </c>
      <c r="L22">
        <v>2</v>
      </c>
      <c r="O22" s="43">
        <v>13</v>
      </c>
      <c r="P22" s="43">
        <v>-1.4344168361594356</v>
      </c>
      <c r="Q22" s="43">
        <v>2.5999999999999999E-3</v>
      </c>
      <c r="R22" s="43"/>
      <c r="S22" s="43"/>
      <c r="T22" s="43"/>
      <c r="U22" s="43"/>
      <c r="V22" s="43"/>
      <c r="W22" s="43"/>
      <c r="X22" s="43">
        <v>5.0000000000000001E-4</v>
      </c>
      <c r="Y22">
        <v>2</v>
      </c>
      <c r="AB22" s="43">
        <v>13</v>
      </c>
      <c r="AC22" s="43">
        <v>-1.4344168361594356</v>
      </c>
      <c r="AD22" s="43">
        <v>1.9E-3</v>
      </c>
      <c r="AE22" s="43"/>
      <c r="AF22" s="43"/>
      <c r="AG22" s="43"/>
      <c r="AH22" s="43"/>
      <c r="AI22" s="43"/>
      <c r="AJ22" s="43"/>
      <c r="AK22" s="43">
        <v>5.0000000000000001E-4</v>
      </c>
      <c r="AL22">
        <v>2</v>
      </c>
    </row>
    <row r="23" spans="2:38">
      <c r="B23" s="43">
        <v>14</v>
      </c>
      <c r="C23" s="43">
        <v>-0.4344168361594356</v>
      </c>
      <c r="D23" s="43">
        <v>1.06E-2</v>
      </c>
      <c r="E23" s="43"/>
      <c r="F23" s="43"/>
      <c r="G23" s="43"/>
      <c r="H23" s="43"/>
      <c r="I23" s="43"/>
      <c r="J23" s="43"/>
      <c r="K23" s="43">
        <v>7.5000000000000002E-4</v>
      </c>
      <c r="L23">
        <v>4</v>
      </c>
      <c r="O23" s="43">
        <v>14</v>
      </c>
      <c r="P23" s="43">
        <v>-0.4344168361594356</v>
      </c>
      <c r="Q23" s="43">
        <v>1.2999999999999999E-3</v>
      </c>
      <c r="R23" s="43"/>
      <c r="S23" s="43"/>
      <c r="T23" s="43"/>
      <c r="U23" s="43"/>
      <c r="V23" s="43"/>
      <c r="W23" s="43"/>
      <c r="X23" s="43">
        <v>0</v>
      </c>
      <c r="Y23">
        <v>4</v>
      </c>
      <c r="AB23" s="43">
        <v>14</v>
      </c>
      <c r="AC23" s="43">
        <v>-0.4344168361594356</v>
      </c>
      <c r="AD23" s="43">
        <v>8.9999999999999998E-4</v>
      </c>
      <c r="AE23" s="43"/>
      <c r="AF23" s="43"/>
      <c r="AG23" s="43"/>
      <c r="AH23" s="43"/>
      <c r="AI23" s="43"/>
      <c r="AJ23" s="43"/>
      <c r="AK23" s="43">
        <v>0</v>
      </c>
      <c r="AL23">
        <v>4</v>
      </c>
    </row>
    <row r="24" spans="2:38">
      <c r="B24" s="43">
        <v>15</v>
      </c>
      <c r="C24" s="43">
        <v>0.5655831638405644</v>
      </c>
      <c r="D24" s="43">
        <v>5.3E-3</v>
      </c>
      <c r="E24" s="43"/>
      <c r="F24" s="43"/>
      <c r="G24" s="43"/>
      <c r="H24" s="43"/>
      <c r="I24" s="43"/>
      <c r="J24" s="43"/>
      <c r="K24" s="43">
        <v>2.5000000000000001E-4</v>
      </c>
      <c r="L24">
        <v>6</v>
      </c>
      <c r="O24" s="43">
        <v>15</v>
      </c>
      <c r="P24" s="43">
        <v>0.5655831638405644</v>
      </c>
      <c r="Q24" s="43">
        <v>8.0000000000000004E-4</v>
      </c>
      <c r="R24" s="43"/>
      <c r="S24" s="43"/>
      <c r="T24" s="43"/>
      <c r="U24" s="43"/>
      <c r="V24" s="43"/>
      <c r="W24" s="43"/>
      <c r="X24" s="43">
        <v>0</v>
      </c>
      <c r="Y24">
        <v>6</v>
      </c>
      <c r="AB24" s="43">
        <v>15</v>
      </c>
      <c r="AC24" s="43">
        <v>0.5655831638405644</v>
      </c>
      <c r="AD24" s="43">
        <v>4.0000000000000002E-4</v>
      </c>
      <c r="AE24" s="43"/>
      <c r="AF24" s="43"/>
      <c r="AG24" s="43"/>
      <c r="AH24" s="43"/>
      <c r="AI24" s="43"/>
      <c r="AJ24" s="43"/>
      <c r="AK24" s="43">
        <v>0</v>
      </c>
      <c r="AL24">
        <v>6</v>
      </c>
    </row>
    <row r="25" spans="2:38">
      <c r="B25" s="43">
        <v>16</v>
      </c>
      <c r="C25" s="43">
        <v>1.5655831638405644</v>
      </c>
      <c r="D25" s="43">
        <v>2E-3</v>
      </c>
      <c r="E25" s="43"/>
      <c r="F25" s="43"/>
      <c r="G25" s="43"/>
      <c r="H25" s="43"/>
      <c r="I25" s="43"/>
      <c r="J25" s="43"/>
      <c r="K25" s="43"/>
      <c r="O25" s="43">
        <v>16</v>
      </c>
      <c r="P25" s="43">
        <v>1.5655831638405644</v>
      </c>
      <c r="Q25" s="43"/>
      <c r="R25" s="43"/>
      <c r="S25" s="43"/>
      <c r="T25" s="43"/>
      <c r="U25" s="43"/>
      <c r="V25" s="43"/>
      <c r="W25" s="43"/>
      <c r="X25" s="43"/>
      <c r="AB25" s="43">
        <v>16</v>
      </c>
      <c r="AC25" s="43">
        <v>1.5655831638405644</v>
      </c>
      <c r="AD25" s="43"/>
      <c r="AE25" s="43"/>
      <c r="AF25" s="43"/>
      <c r="AG25" s="43"/>
      <c r="AH25" s="43"/>
      <c r="AI25" s="43"/>
      <c r="AJ25" s="43"/>
      <c r="AK25" s="43"/>
    </row>
    <row r="26" spans="2:38">
      <c r="B26" s="43">
        <v>17</v>
      </c>
      <c r="C26" s="43">
        <v>2.5655831638405644</v>
      </c>
      <c r="D26" s="43">
        <v>8.9999999999999998E-4</v>
      </c>
      <c r="E26" s="43"/>
      <c r="F26" s="43"/>
      <c r="G26" s="43"/>
      <c r="H26" s="43"/>
      <c r="I26" s="43"/>
      <c r="J26" s="43"/>
      <c r="K26" s="43"/>
      <c r="O26" s="43">
        <v>17</v>
      </c>
      <c r="P26" s="43">
        <v>2.5655831638405644</v>
      </c>
      <c r="Q26" s="43"/>
      <c r="R26" s="43"/>
      <c r="S26" s="43"/>
      <c r="T26" s="43"/>
      <c r="U26" s="43"/>
      <c r="V26" s="44"/>
      <c r="W26" s="44"/>
      <c r="X26" s="44"/>
      <c r="AB26" s="43">
        <v>17</v>
      </c>
      <c r="AC26" s="43">
        <v>2.5655831638405644</v>
      </c>
      <c r="AD26" s="43"/>
      <c r="AE26" s="43"/>
      <c r="AF26" s="43"/>
      <c r="AG26" s="43"/>
      <c r="AH26" s="43"/>
      <c r="AI26" s="44"/>
      <c r="AJ26" s="44"/>
      <c r="AK26" s="44"/>
    </row>
    <row r="27" spans="2:38">
      <c r="B27" s="43">
        <v>18</v>
      </c>
      <c r="C27" s="43">
        <v>3.5655831638405644</v>
      </c>
      <c r="D27" s="43"/>
      <c r="E27" s="43"/>
      <c r="F27" s="43"/>
      <c r="G27" s="43"/>
      <c r="H27" s="43"/>
      <c r="I27" s="43"/>
      <c r="J27" s="43"/>
      <c r="K27" s="43"/>
      <c r="O27" s="43">
        <v>18</v>
      </c>
      <c r="P27" s="43">
        <v>3.5655831638405644</v>
      </c>
      <c r="Q27" s="43"/>
      <c r="R27" s="43"/>
      <c r="S27" s="43"/>
      <c r="T27" s="43"/>
      <c r="U27" s="45"/>
      <c r="V27" s="44"/>
      <c r="W27" s="44"/>
      <c r="X27" s="44"/>
      <c r="AB27" s="43">
        <v>18</v>
      </c>
      <c r="AC27" s="43">
        <v>3.5655831638405644</v>
      </c>
      <c r="AD27" s="43"/>
      <c r="AE27" s="43"/>
      <c r="AF27" s="43"/>
      <c r="AG27" s="43"/>
      <c r="AH27" s="45"/>
      <c r="AI27" s="44"/>
      <c r="AJ27" s="44"/>
      <c r="AK27" s="44"/>
    </row>
    <row r="28" spans="2:38">
      <c r="B28" s="43">
        <v>19</v>
      </c>
      <c r="C28" s="43">
        <v>4.56558316384056</v>
      </c>
      <c r="D28" s="44"/>
      <c r="E28" s="45"/>
      <c r="F28" s="45"/>
      <c r="G28" s="45"/>
      <c r="H28" s="45"/>
      <c r="I28" s="45"/>
      <c r="J28" s="45"/>
      <c r="K28" s="45"/>
      <c r="O28" s="43">
        <v>19</v>
      </c>
      <c r="P28" s="43">
        <v>4.56558316384056</v>
      </c>
      <c r="Q28" s="44"/>
      <c r="R28" s="45"/>
      <c r="S28" s="45"/>
      <c r="T28" s="45"/>
      <c r="U28" s="45"/>
      <c r="V28" s="45"/>
      <c r="W28" s="45"/>
      <c r="X28" s="45"/>
      <c r="AB28" s="43">
        <v>19</v>
      </c>
      <c r="AC28" s="43">
        <v>4.56558316384056</v>
      </c>
      <c r="AD28" s="44"/>
      <c r="AE28" s="45"/>
      <c r="AF28" s="45"/>
      <c r="AG28" s="45"/>
      <c r="AH28" s="45"/>
      <c r="AI28" s="45"/>
      <c r="AJ28" s="45"/>
      <c r="AK28" s="45"/>
    </row>
    <row r="29" spans="2:38" ht="15.75" thickBot="1">
      <c r="B29" s="43">
        <v>20</v>
      </c>
      <c r="C29" s="43">
        <v>5.56558316384056</v>
      </c>
      <c r="D29" s="44"/>
      <c r="E29" s="12"/>
      <c r="F29" s="12"/>
      <c r="G29" s="12"/>
      <c r="H29" s="12"/>
      <c r="I29" s="12"/>
      <c r="J29" s="12"/>
      <c r="K29" s="12"/>
      <c r="O29" s="43">
        <v>20</v>
      </c>
      <c r="P29" s="43">
        <v>5.56558316384056</v>
      </c>
      <c r="Q29" s="44"/>
      <c r="R29" s="12"/>
      <c r="S29" s="12"/>
      <c r="T29" s="12"/>
      <c r="U29" s="12"/>
      <c r="V29" s="12"/>
      <c r="W29" s="12"/>
      <c r="X29" s="12"/>
      <c r="AB29" s="43">
        <v>20</v>
      </c>
      <c r="AC29" s="43">
        <v>5.56558316384056</v>
      </c>
      <c r="AD29" s="44"/>
      <c r="AE29" s="12"/>
      <c r="AF29" s="12"/>
      <c r="AG29" s="12"/>
      <c r="AH29" s="12"/>
      <c r="AI29" s="12"/>
      <c r="AJ29" s="12"/>
      <c r="AK29" s="12"/>
    </row>
    <row r="30" spans="2:38" ht="30.75" thickBot="1">
      <c r="C30" s="46" t="s">
        <v>84</v>
      </c>
      <c r="D30" s="47">
        <f t="shared" ref="D30:J30" ca="1" si="0">IFERROR(FORECAST(LOG10($C$31),OFFSET($C$10,MATCH($C$31,D$11:D$29,-1),0,2,1),LOG10(OFFSET(D$10,MATCH($C$31,D$11:D$29,-1),0,2,1))),"")</f>
        <v>2.4336363884282814</v>
      </c>
      <c r="E30" s="47" t="str">
        <f t="shared" ca="1" si="0"/>
        <v/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 t="str">
        <f t="shared" ca="1" si="0"/>
        <v/>
      </c>
      <c r="J30" s="48" t="str">
        <f t="shared" ca="1" si="0"/>
        <v/>
      </c>
      <c r="K30" s="48">
        <f ca="1">IFERROR(FORECAST(LOG10($C$31),OFFSET($L$10,MATCH($C$31,K$11:K$29,-1),0,2,1),LOG10(OFFSET(K$10,MATCH($C$31,K$11:K$29,-1),0,2,1))),"")</f>
        <v>3.5221120088126163</v>
      </c>
      <c r="P30" s="46" t="s">
        <v>84</v>
      </c>
      <c r="Q30" s="47">
        <f ca="1">IFERROR(FORECAST(LOG10($P$31),OFFSET($P$10,MATCH($P$31,Q$11:Q$29,-1),0,2,1),LOG10(OFFSET(Q$10,MATCH($P$31,Q$11:Q$29,-1),0,2,1))),"")</f>
        <v>0.10597459717942215</v>
      </c>
      <c r="R30" s="47" t="str">
        <f t="shared" ref="R30:X30" ca="1" si="1">IFERROR(FORECAST(LOG10($P$31),OFFSET($P$10,MATCH($P$31,R$11:R$29,-1),0,2,1),LOG10(OFFSET(R$10,MATCH($P$31,R$11:R$29,-1),0,2,1))),"")</f>
        <v/>
      </c>
      <c r="S30" s="47" t="str">
        <f t="shared" ca="1" si="1"/>
        <v/>
      </c>
      <c r="T30" s="47" t="str">
        <f t="shared" ca="1" si="1"/>
        <v/>
      </c>
      <c r="U30" s="47" t="str">
        <f t="shared" ca="1" si="1"/>
        <v/>
      </c>
      <c r="V30" s="47" t="str">
        <f t="shared" ca="1" si="1"/>
        <v/>
      </c>
      <c r="W30" s="47" t="str">
        <f t="shared" ca="1" si="1"/>
        <v/>
      </c>
      <c r="X30" s="48">
        <f t="shared" ca="1" si="1"/>
        <v>-1.8952622567778059</v>
      </c>
      <c r="AC30" s="46" t="s">
        <v>84</v>
      </c>
      <c r="AD30" s="47">
        <f t="shared" ref="AD30:AJ30" ca="1" si="2">IFERROR(FORECAST(LOG10($AC$31),OFFSET($AC$10,MATCH($AC$31,AD$11:AD$29,-1),0,2,1),LOG10(OFFSET(AD$10,MATCH($AC$31,AD$11:AD$29,-1),0,2,1))),"")</f>
        <v>-0.57542123248765975</v>
      </c>
      <c r="AE30" s="47" t="str">
        <f t="shared" ca="1" si="2"/>
        <v/>
      </c>
      <c r="AF30" s="47" t="str">
        <f t="shared" ca="1" si="2"/>
        <v/>
      </c>
      <c r="AG30" s="47" t="str">
        <f t="shared" ca="1" si="2"/>
        <v/>
      </c>
      <c r="AH30" s="47" t="str">
        <f t="shared" ca="1" si="2"/>
        <v/>
      </c>
      <c r="AI30" s="47" t="str">
        <f t="shared" ca="1" si="2"/>
        <v/>
      </c>
      <c r="AJ30" s="47" t="str">
        <f t="shared" ca="1" si="2"/>
        <v/>
      </c>
      <c r="AK30" s="48">
        <f ca="1">IFERROR(FORECAST(LOG10($C$31),OFFSET($L$10,MATCH($C$31,AK$11:AK$29,-1),0,2,1),LOG10(OFFSET(AK$10,MATCH($C$31,AK$11:AK$29,-1),0,2,1))),"")</f>
        <v>-0.39238191350983165</v>
      </c>
    </row>
    <row r="31" spans="2:38">
      <c r="C31" s="66">
        <v>1E-3</v>
      </c>
      <c r="P31" s="66">
        <v>1E-3</v>
      </c>
      <c r="AC31" s="66">
        <v>1E-3</v>
      </c>
    </row>
    <row r="59" spans="1:38" ht="15.75">
      <c r="A59" s="40" t="s">
        <v>81</v>
      </c>
      <c r="B59" s="40"/>
    </row>
    <row r="61" spans="1:38">
      <c r="B61" s="99" t="s">
        <v>34</v>
      </c>
      <c r="C61" s="99" t="s">
        <v>28</v>
      </c>
      <c r="D61" s="96" t="s">
        <v>15</v>
      </c>
      <c r="E61" s="97"/>
      <c r="F61" s="97"/>
      <c r="G61" s="97"/>
      <c r="H61" s="97"/>
      <c r="I61" s="97"/>
      <c r="J61" s="97"/>
      <c r="K61" s="98"/>
      <c r="L61" s="99" t="s">
        <v>28</v>
      </c>
      <c r="O61" s="99" t="s">
        <v>34</v>
      </c>
      <c r="P61" s="99" t="s">
        <v>28</v>
      </c>
      <c r="Q61" s="96" t="s">
        <v>16</v>
      </c>
      <c r="R61" s="97"/>
      <c r="S61" s="97"/>
      <c r="T61" s="97"/>
      <c r="U61" s="97"/>
      <c r="V61" s="97"/>
      <c r="W61" s="97"/>
      <c r="X61" s="98"/>
      <c r="Y61" s="99" t="s">
        <v>28</v>
      </c>
      <c r="AB61" s="99" t="s">
        <v>34</v>
      </c>
      <c r="AC61" s="99" t="s">
        <v>28</v>
      </c>
      <c r="AD61" s="96" t="s">
        <v>26</v>
      </c>
      <c r="AE61" s="97"/>
      <c r="AF61" s="97"/>
      <c r="AG61" s="97"/>
      <c r="AH61" s="97"/>
      <c r="AI61" s="97"/>
      <c r="AJ61" s="97"/>
      <c r="AK61" s="98"/>
      <c r="AL61" s="99" t="s">
        <v>28</v>
      </c>
    </row>
    <row r="62" spans="1:38">
      <c r="B62" s="100"/>
      <c r="C62" s="100"/>
      <c r="D62" s="42" t="s">
        <v>83</v>
      </c>
      <c r="E62" s="42" t="s">
        <v>1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90</v>
      </c>
      <c r="L62" s="100"/>
      <c r="O62" s="100"/>
      <c r="P62" s="100"/>
      <c r="Q62" s="42" t="s">
        <v>83</v>
      </c>
      <c r="R62" s="42" t="s">
        <v>1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90</v>
      </c>
      <c r="Y62" s="100"/>
      <c r="AB62" s="100"/>
      <c r="AC62" s="100"/>
      <c r="AD62" s="42" t="s">
        <v>83</v>
      </c>
      <c r="AE62" s="42" t="s">
        <v>1</v>
      </c>
      <c r="AF62" s="42" t="s">
        <v>2</v>
      </c>
      <c r="AG62" s="42" t="s">
        <v>3</v>
      </c>
      <c r="AH62" s="42" t="s">
        <v>7</v>
      </c>
      <c r="AI62" s="42" t="s">
        <v>10</v>
      </c>
      <c r="AJ62" s="42" t="s">
        <v>30</v>
      </c>
      <c r="AK62" s="42" t="s">
        <v>90</v>
      </c>
      <c r="AL62" s="100"/>
    </row>
    <row r="63" spans="1:38">
      <c r="B63" s="43">
        <v>2</v>
      </c>
      <c r="C63" s="43">
        <v>-12.434416836159439</v>
      </c>
      <c r="D63" s="65">
        <v>0.2535</v>
      </c>
      <c r="E63" s="43"/>
      <c r="F63" s="43"/>
      <c r="G63" s="43"/>
      <c r="H63" s="43"/>
      <c r="I63" s="43"/>
      <c r="J63" s="43"/>
      <c r="K63" s="43">
        <v>0.43325000000000002</v>
      </c>
      <c r="L63">
        <v>-20</v>
      </c>
      <c r="O63" s="43">
        <v>2</v>
      </c>
      <c r="P63" s="43">
        <v>-12.434416836159439</v>
      </c>
      <c r="Q63" s="65">
        <v>0.1613</v>
      </c>
      <c r="R63" s="43"/>
      <c r="S63" s="43"/>
      <c r="T63" s="43"/>
      <c r="U63" s="43"/>
      <c r="V63" s="43"/>
      <c r="W63" s="43"/>
      <c r="X63" s="43">
        <v>0.40024999999999999</v>
      </c>
      <c r="Y63">
        <v>-20</v>
      </c>
      <c r="AB63" s="43">
        <v>2</v>
      </c>
      <c r="AC63" s="43">
        <v>-12.434416836159439</v>
      </c>
      <c r="AD63" s="65">
        <v>0.1176</v>
      </c>
      <c r="AE63" s="43"/>
      <c r="AF63" s="43"/>
      <c r="AG63" s="43"/>
      <c r="AH63" s="43"/>
      <c r="AI63" s="43"/>
      <c r="AJ63" s="43"/>
      <c r="AK63" s="43">
        <v>0.38674999999999998</v>
      </c>
      <c r="AL63">
        <v>-20</v>
      </c>
    </row>
    <row r="64" spans="1:38">
      <c r="B64" s="43">
        <v>3</v>
      </c>
      <c r="C64" s="43">
        <v>-11.434416836159439</v>
      </c>
      <c r="D64" s="65">
        <v>0.2271</v>
      </c>
      <c r="E64" s="43"/>
      <c r="F64" s="43"/>
      <c r="G64" s="43"/>
      <c r="H64" s="43"/>
      <c r="I64" s="43"/>
      <c r="J64" s="43"/>
      <c r="K64" s="43">
        <v>0.39800000000000002</v>
      </c>
      <c r="L64">
        <v>-18</v>
      </c>
      <c r="O64" s="43">
        <v>3</v>
      </c>
      <c r="P64" s="43">
        <v>-11.434416836159439</v>
      </c>
      <c r="Q64" s="65">
        <v>0.13109999999999999</v>
      </c>
      <c r="R64" s="43"/>
      <c r="S64" s="43"/>
      <c r="T64" s="43"/>
      <c r="U64" s="43"/>
      <c r="V64" s="43"/>
      <c r="W64" s="43"/>
      <c r="X64" s="43">
        <v>0.33474999999999999</v>
      </c>
      <c r="Y64">
        <v>-18</v>
      </c>
      <c r="AB64" s="43">
        <v>3</v>
      </c>
      <c r="AC64" s="43">
        <v>-11.434416836159439</v>
      </c>
      <c r="AD64" s="65">
        <v>9.5000000000000001E-2</v>
      </c>
      <c r="AE64" s="43"/>
      <c r="AF64" s="43"/>
      <c r="AG64" s="43"/>
      <c r="AH64" s="43"/>
      <c r="AI64" s="43"/>
      <c r="AJ64" s="43"/>
      <c r="AK64" s="43">
        <v>0.33</v>
      </c>
      <c r="AL64">
        <v>-18</v>
      </c>
    </row>
    <row r="65" spans="2:38">
      <c r="B65" s="43">
        <v>4</v>
      </c>
      <c r="C65" s="43">
        <v>-10.434416836159439</v>
      </c>
      <c r="D65" s="65">
        <v>0.19980000000000001</v>
      </c>
      <c r="E65" s="43"/>
      <c r="F65" s="43"/>
      <c r="G65" s="43"/>
      <c r="H65" s="43"/>
      <c r="I65" s="43"/>
      <c r="J65" s="43"/>
      <c r="K65" s="43">
        <v>0.35849999999999999</v>
      </c>
      <c r="L65">
        <v>-16</v>
      </c>
      <c r="O65" s="43">
        <v>4</v>
      </c>
      <c r="P65" s="43">
        <v>-10.434416836159439</v>
      </c>
      <c r="Q65" s="65">
        <v>0.1036</v>
      </c>
      <c r="R65" s="43"/>
      <c r="S65" s="43"/>
      <c r="T65" s="43"/>
      <c r="U65" s="43"/>
      <c r="V65" s="43"/>
      <c r="W65" s="43"/>
      <c r="X65" s="43">
        <v>0.26524999999999999</v>
      </c>
      <c r="Y65">
        <v>-16</v>
      </c>
      <c r="AB65" s="43">
        <v>4</v>
      </c>
      <c r="AC65" s="43">
        <v>-10.434416836159439</v>
      </c>
      <c r="AD65" s="65">
        <v>7.4899999999999994E-2</v>
      </c>
      <c r="AE65" s="43"/>
      <c r="AF65" s="43"/>
      <c r="AG65" s="43"/>
      <c r="AH65" s="43"/>
      <c r="AI65" s="43"/>
      <c r="AJ65" s="43"/>
      <c r="AK65" s="43">
        <v>0.25650000000000001</v>
      </c>
      <c r="AL65">
        <v>-16</v>
      </c>
    </row>
    <row r="66" spans="2:38">
      <c r="B66" s="43">
        <v>5</v>
      </c>
      <c r="C66" s="43">
        <v>-9.4344168361594392</v>
      </c>
      <c r="D66" s="65">
        <v>0.16869999999999999</v>
      </c>
      <c r="E66" s="43"/>
      <c r="F66" s="43"/>
      <c r="G66" s="43"/>
      <c r="H66" s="43"/>
      <c r="I66" s="43"/>
      <c r="J66" s="43"/>
      <c r="K66" s="43">
        <v>0.30325000000000002</v>
      </c>
      <c r="L66">
        <v>-14</v>
      </c>
      <c r="O66" s="43">
        <v>5</v>
      </c>
      <c r="P66" s="43">
        <v>-9.4344168361594392</v>
      </c>
      <c r="Q66" s="65">
        <v>7.8799999999999995E-2</v>
      </c>
      <c r="R66" s="43"/>
      <c r="S66" s="43"/>
      <c r="T66" s="43"/>
      <c r="U66" s="43"/>
      <c r="V66" s="43"/>
      <c r="W66" s="43"/>
      <c r="X66" s="43">
        <v>0.20250000000000001</v>
      </c>
      <c r="Y66">
        <v>-14</v>
      </c>
      <c r="AB66" s="43">
        <v>5</v>
      </c>
      <c r="AC66" s="43">
        <v>-9.4344168361594392</v>
      </c>
      <c r="AD66" s="65">
        <v>5.4300000000000001E-2</v>
      </c>
      <c r="AE66" s="43"/>
      <c r="AF66" s="43"/>
      <c r="AG66" s="43"/>
      <c r="AH66" s="43"/>
      <c r="AI66" s="43"/>
      <c r="AJ66" s="43"/>
      <c r="AK66" s="43">
        <v>0.19275</v>
      </c>
      <c r="AL66">
        <v>-14</v>
      </c>
    </row>
    <row r="67" spans="2:38">
      <c r="B67" s="43">
        <v>6</v>
      </c>
      <c r="C67" s="43">
        <v>-8.4344168361594374</v>
      </c>
      <c r="D67" s="65">
        <v>0.13780000000000001</v>
      </c>
      <c r="E67" s="43"/>
      <c r="F67" s="43"/>
      <c r="G67" s="43"/>
      <c r="H67" s="43"/>
      <c r="I67" s="43"/>
      <c r="J67" s="43"/>
      <c r="K67" s="43">
        <v>0.23599999999999999</v>
      </c>
      <c r="L67">
        <v>-12</v>
      </c>
      <c r="O67" s="43">
        <v>6</v>
      </c>
      <c r="P67" s="43">
        <v>-8.4344168361594374</v>
      </c>
      <c r="Q67" s="65">
        <v>5.7599999999999998E-2</v>
      </c>
      <c r="R67" s="43"/>
      <c r="S67" s="43"/>
      <c r="T67" s="43"/>
      <c r="U67" s="43"/>
      <c r="V67" s="43"/>
      <c r="W67" s="43"/>
      <c r="X67" s="43">
        <v>0.13825000000000001</v>
      </c>
      <c r="Y67">
        <v>-12</v>
      </c>
      <c r="AB67" s="43">
        <v>6</v>
      </c>
      <c r="AC67" s="43">
        <v>-8.4344168361594374</v>
      </c>
      <c r="AD67" s="65">
        <v>3.73E-2</v>
      </c>
      <c r="AE67" s="43"/>
      <c r="AF67" s="43"/>
      <c r="AG67" s="43"/>
      <c r="AH67" s="43"/>
      <c r="AI67" s="43"/>
      <c r="AJ67" s="43"/>
      <c r="AK67" s="43">
        <v>0.13200000000000001</v>
      </c>
      <c r="AL67">
        <v>-12</v>
      </c>
    </row>
    <row r="68" spans="2:38">
      <c r="B68" s="43">
        <v>7</v>
      </c>
      <c r="C68" s="43">
        <v>-7.4344168361594356</v>
      </c>
      <c r="D68" s="65">
        <v>0.11020000000000001</v>
      </c>
      <c r="E68" s="43"/>
      <c r="F68" s="43"/>
      <c r="G68" s="43"/>
      <c r="H68" s="43"/>
      <c r="I68" s="43"/>
      <c r="J68" s="43"/>
      <c r="K68" s="43">
        <v>0.16350000000000001</v>
      </c>
      <c r="L68">
        <v>-10</v>
      </c>
      <c r="O68" s="43">
        <v>7</v>
      </c>
      <c r="P68" s="43">
        <v>-7.4344168361594356</v>
      </c>
      <c r="Q68" s="65">
        <v>4.02E-2</v>
      </c>
      <c r="R68" s="43"/>
      <c r="S68" s="43"/>
      <c r="T68" s="43"/>
      <c r="U68" s="43"/>
      <c r="V68" s="43"/>
      <c r="W68" s="43"/>
      <c r="X68" s="43">
        <v>8.5250000000000006E-2</v>
      </c>
      <c r="Y68">
        <v>-10</v>
      </c>
      <c r="AB68" s="43">
        <v>7</v>
      </c>
      <c r="AC68" s="43">
        <v>-7.4344168361594356</v>
      </c>
      <c r="AD68" s="65">
        <v>2.6499999999999999E-2</v>
      </c>
      <c r="AE68" s="43"/>
      <c r="AF68" s="43"/>
      <c r="AG68" s="43"/>
      <c r="AH68" s="43"/>
      <c r="AI68" s="43"/>
      <c r="AJ68" s="43"/>
      <c r="AK68" s="43">
        <v>7.9500000000000001E-2</v>
      </c>
      <c r="AL68">
        <v>-10</v>
      </c>
    </row>
    <row r="69" spans="2:38">
      <c r="B69" s="43">
        <v>8</v>
      </c>
      <c r="C69" s="43">
        <v>-6.4344168361594356</v>
      </c>
      <c r="D69" s="65">
        <v>8.5300000000000001E-2</v>
      </c>
      <c r="E69" s="43"/>
      <c r="F69" s="43"/>
      <c r="G69" s="43"/>
      <c r="H69" s="43"/>
      <c r="I69" s="43"/>
      <c r="J69" s="43"/>
      <c r="K69" s="43">
        <v>0.11175</v>
      </c>
      <c r="L69">
        <v>-8</v>
      </c>
      <c r="O69" s="43">
        <v>8</v>
      </c>
      <c r="P69" s="43">
        <v>-6.4344168361594356</v>
      </c>
      <c r="Q69" s="65">
        <v>2.6800000000000001E-2</v>
      </c>
      <c r="R69" s="43"/>
      <c r="S69" s="43"/>
      <c r="T69" s="43"/>
      <c r="U69" s="43"/>
      <c r="V69" s="43"/>
      <c r="W69" s="43"/>
      <c r="X69" s="43">
        <v>4.9500000000000002E-2</v>
      </c>
      <c r="Y69">
        <v>-8</v>
      </c>
      <c r="AB69" s="43">
        <v>8</v>
      </c>
      <c r="AC69" s="43">
        <v>-6.4344168361594356</v>
      </c>
      <c r="AD69" s="65">
        <v>1.83E-2</v>
      </c>
      <c r="AE69" s="43"/>
      <c r="AF69" s="43"/>
      <c r="AG69" s="43"/>
      <c r="AH69" s="43"/>
      <c r="AI69" s="43"/>
      <c r="AJ69" s="43"/>
      <c r="AK69" s="43">
        <v>4.4499999999999998E-2</v>
      </c>
      <c r="AL69">
        <v>-8</v>
      </c>
    </row>
    <row r="70" spans="2:38">
      <c r="B70" s="43">
        <v>9</v>
      </c>
      <c r="C70" s="43">
        <v>-5.4344168361594356</v>
      </c>
      <c r="D70" s="65">
        <v>6.3200000000000006E-2</v>
      </c>
      <c r="E70" s="43"/>
      <c r="F70" s="43"/>
      <c r="G70" s="43"/>
      <c r="H70" s="43"/>
      <c r="I70" s="43"/>
      <c r="J70" s="43"/>
      <c r="K70" s="43">
        <v>6.9500000000000006E-2</v>
      </c>
      <c r="L70">
        <v>-6</v>
      </c>
      <c r="O70" s="43">
        <v>9</v>
      </c>
      <c r="P70" s="43">
        <v>-5.4344168361594356</v>
      </c>
      <c r="Q70" s="65">
        <v>1.7299999999999999E-2</v>
      </c>
      <c r="R70" s="43"/>
      <c r="S70" s="43"/>
      <c r="T70" s="43"/>
      <c r="U70" s="43"/>
      <c r="V70" s="43"/>
      <c r="W70" s="43"/>
      <c r="X70" s="43">
        <v>2.2249999999999999E-2</v>
      </c>
      <c r="Y70">
        <v>-6</v>
      </c>
      <c r="AB70" s="43">
        <v>9</v>
      </c>
      <c r="AC70" s="43">
        <v>-5.4344168361594356</v>
      </c>
      <c r="AD70" s="65">
        <v>1.1299999999999999E-2</v>
      </c>
      <c r="AE70" s="43"/>
      <c r="AF70" s="43"/>
      <c r="AG70" s="43"/>
      <c r="AH70" s="43"/>
      <c r="AI70" s="43"/>
      <c r="AJ70" s="43"/>
      <c r="AK70" s="43">
        <v>2.0750000000000001E-2</v>
      </c>
      <c r="AL70">
        <v>-6</v>
      </c>
    </row>
    <row r="71" spans="2:38">
      <c r="B71" s="43">
        <v>10</v>
      </c>
      <c r="C71" s="43">
        <v>-4.4344168361594356</v>
      </c>
      <c r="D71" s="65">
        <v>4.48E-2</v>
      </c>
      <c r="E71" s="43"/>
      <c r="F71" s="43"/>
      <c r="G71" s="43"/>
      <c r="H71" s="43"/>
      <c r="I71" s="43"/>
      <c r="J71" s="43"/>
      <c r="K71" s="43">
        <v>3.4750000000000003E-2</v>
      </c>
      <c r="L71">
        <v>-4</v>
      </c>
      <c r="O71" s="43">
        <v>10</v>
      </c>
      <c r="P71" s="43">
        <v>-4.4344168361594356</v>
      </c>
      <c r="Q71" s="65">
        <v>1.06E-2</v>
      </c>
      <c r="R71" s="43"/>
      <c r="S71" s="43"/>
      <c r="T71" s="43"/>
      <c r="U71" s="43"/>
      <c r="V71" s="43"/>
      <c r="W71" s="43"/>
      <c r="X71" s="43">
        <v>7.7499999999999999E-3</v>
      </c>
      <c r="Y71">
        <v>-4</v>
      </c>
      <c r="AB71" s="43">
        <v>10</v>
      </c>
      <c r="AC71" s="43">
        <v>-4.4344168361594356</v>
      </c>
      <c r="AD71" s="65">
        <v>6.6E-3</v>
      </c>
      <c r="AE71" s="43"/>
      <c r="AF71" s="43"/>
      <c r="AG71" s="43"/>
      <c r="AH71" s="43"/>
      <c r="AI71" s="43"/>
      <c r="AJ71" s="43"/>
      <c r="AK71" s="43">
        <v>8.5000000000000006E-3</v>
      </c>
      <c r="AL71">
        <v>-4</v>
      </c>
    </row>
    <row r="72" spans="2:38">
      <c r="B72" s="43">
        <v>11</v>
      </c>
      <c r="C72" s="43">
        <v>-3.4344168361594356</v>
      </c>
      <c r="D72" s="65">
        <v>3.0300000000000001E-2</v>
      </c>
      <c r="E72" s="43"/>
      <c r="F72" s="43"/>
      <c r="G72" s="43"/>
      <c r="H72" s="43"/>
      <c r="I72" s="43"/>
      <c r="J72" s="43"/>
      <c r="K72" s="43">
        <v>1.4500000000000001E-2</v>
      </c>
      <c r="L72">
        <v>-2</v>
      </c>
      <c r="O72" s="43">
        <v>11</v>
      </c>
      <c r="P72" s="43">
        <v>-3.4344168361594356</v>
      </c>
      <c r="Q72" s="65">
        <v>6.1999999999999998E-3</v>
      </c>
      <c r="R72" s="43"/>
      <c r="S72" s="43"/>
      <c r="T72" s="43"/>
      <c r="U72" s="43"/>
      <c r="V72" s="43"/>
      <c r="W72" s="43"/>
      <c r="X72" s="43">
        <v>3.5000000000000001E-3</v>
      </c>
      <c r="Y72">
        <v>-2</v>
      </c>
      <c r="AB72" s="43">
        <v>11</v>
      </c>
      <c r="AC72" s="43">
        <v>-3.4344168361594356</v>
      </c>
      <c r="AD72" s="65">
        <v>4.4999999999999997E-3</v>
      </c>
      <c r="AE72" s="43"/>
      <c r="AF72" s="43"/>
      <c r="AG72" s="43"/>
      <c r="AH72" s="43"/>
      <c r="AI72" s="43"/>
      <c r="AJ72" s="43"/>
      <c r="AK72" s="43">
        <v>1.75E-3</v>
      </c>
      <c r="AL72">
        <v>-2</v>
      </c>
    </row>
    <row r="73" spans="2:38">
      <c r="B73" s="43">
        <v>12</v>
      </c>
      <c r="C73" s="43">
        <v>-2.4344168361594356</v>
      </c>
      <c r="D73" s="65">
        <v>1.9800000000000002E-2</v>
      </c>
      <c r="E73" s="43"/>
      <c r="F73" s="43"/>
      <c r="G73" s="43"/>
      <c r="H73" s="43"/>
      <c r="I73" s="43"/>
      <c r="J73" s="43"/>
      <c r="K73" s="43">
        <v>4.4999999999999997E-3</v>
      </c>
      <c r="L73">
        <v>0</v>
      </c>
      <c r="O73" s="43">
        <v>12</v>
      </c>
      <c r="P73" s="43">
        <v>-2.4344168361594356</v>
      </c>
      <c r="Q73" s="65">
        <v>3.3999999999999998E-3</v>
      </c>
      <c r="R73" s="43"/>
      <c r="S73" s="43"/>
      <c r="T73" s="43"/>
      <c r="U73" s="43"/>
      <c r="V73" s="43"/>
      <c r="W73" s="43"/>
      <c r="X73" s="43">
        <v>1.75E-3</v>
      </c>
      <c r="Y73">
        <v>0</v>
      </c>
      <c r="AB73" s="43">
        <v>12</v>
      </c>
      <c r="AC73" s="43">
        <v>-2.4344168361594356</v>
      </c>
      <c r="AD73" s="65">
        <v>3.0999999999999999E-3</v>
      </c>
      <c r="AE73" s="43"/>
      <c r="AF73" s="43"/>
      <c r="AG73" s="43"/>
      <c r="AH73" s="43"/>
      <c r="AI73" s="43"/>
      <c r="AJ73" s="43"/>
      <c r="AK73" s="43">
        <v>5.0000000000000001E-4</v>
      </c>
      <c r="AL73">
        <v>0</v>
      </c>
    </row>
    <row r="74" spans="2:38">
      <c r="B74" s="43">
        <v>13</v>
      </c>
      <c r="C74" s="43">
        <v>-1.4344168361594356</v>
      </c>
      <c r="D74" s="65">
        <v>1.37E-2</v>
      </c>
      <c r="E74" s="43"/>
      <c r="F74" s="43"/>
      <c r="G74" s="43"/>
      <c r="H74" s="43"/>
      <c r="I74" s="43"/>
      <c r="J74" s="43"/>
      <c r="K74" s="43">
        <v>2.2499999999999998E-3</v>
      </c>
      <c r="L74">
        <v>2</v>
      </c>
      <c r="O74" s="43">
        <v>13</v>
      </c>
      <c r="P74" s="43">
        <v>-1.4344168361594356</v>
      </c>
      <c r="Q74" s="65">
        <v>1.6999999999999999E-3</v>
      </c>
      <c r="R74" s="43"/>
      <c r="S74" s="43"/>
      <c r="T74" s="43"/>
      <c r="U74" s="43"/>
      <c r="V74" s="43"/>
      <c r="W74" s="43"/>
      <c r="X74" s="43">
        <v>0</v>
      </c>
      <c r="Y74">
        <v>2</v>
      </c>
      <c r="AB74" s="43">
        <v>13</v>
      </c>
      <c r="AC74" s="43">
        <v>-1.4344168361594356</v>
      </c>
      <c r="AD74" s="65">
        <v>1.5E-3</v>
      </c>
      <c r="AE74" s="43"/>
      <c r="AF74" s="43"/>
      <c r="AG74" s="43"/>
      <c r="AH74" s="43"/>
      <c r="AI74" s="43"/>
      <c r="AJ74" s="43"/>
      <c r="AK74" s="43">
        <v>2.5000000000000001E-4</v>
      </c>
      <c r="AL74">
        <v>2</v>
      </c>
    </row>
    <row r="75" spans="2:38">
      <c r="B75" s="43">
        <v>14</v>
      </c>
      <c r="C75" s="43">
        <v>-0.4344168361594356</v>
      </c>
      <c r="D75" s="65">
        <v>9.1999999999999998E-3</v>
      </c>
      <c r="E75" s="43"/>
      <c r="F75" s="43"/>
      <c r="G75" s="43"/>
      <c r="H75" s="43"/>
      <c r="I75" s="43"/>
      <c r="J75" s="43"/>
      <c r="K75" s="43">
        <v>5.0000000000000001E-4</v>
      </c>
      <c r="L75">
        <v>4</v>
      </c>
      <c r="O75" s="43">
        <v>14</v>
      </c>
      <c r="P75" s="43">
        <v>-0.4344168361594356</v>
      </c>
      <c r="Q75" s="65">
        <v>8.0000000000000004E-4</v>
      </c>
      <c r="R75" s="43"/>
      <c r="S75" s="43"/>
      <c r="T75" s="43"/>
      <c r="U75" s="43"/>
      <c r="V75" s="43"/>
      <c r="W75" s="43"/>
      <c r="X75" s="43">
        <v>0</v>
      </c>
      <c r="Y75">
        <v>4</v>
      </c>
      <c r="AB75" s="43">
        <v>14</v>
      </c>
      <c r="AC75" s="43">
        <v>-0.4344168361594356</v>
      </c>
      <c r="AD75" s="65">
        <v>5.0000000000000001E-4</v>
      </c>
      <c r="AE75" s="43"/>
      <c r="AF75" s="43"/>
      <c r="AG75" s="43"/>
      <c r="AH75" s="43"/>
      <c r="AI75" s="43"/>
      <c r="AJ75" s="43"/>
      <c r="AK75" s="43">
        <v>0</v>
      </c>
      <c r="AL75">
        <v>4</v>
      </c>
    </row>
    <row r="76" spans="2:38">
      <c r="B76" s="43">
        <v>15</v>
      </c>
      <c r="C76" s="43">
        <v>0.5655831638405644</v>
      </c>
      <c r="D76" s="65">
        <v>4.5999999999999999E-3</v>
      </c>
      <c r="E76" s="43"/>
      <c r="F76" s="43"/>
      <c r="G76" s="43"/>
      <c r="H76" s="43"/>
      <c r="I76" s="43"/>
      <c r="J76" s="43"/>
      <c r="K76" s="43">
        <v>2.5000000000000001E-4</v>
      </c>
      <c r="L76">
        <v>6</v>
      </c>
      <c r="O76" s="43">
        <v>15</v>
      </c>
      <c r="P76" s="43">
        <v>0.5655831638405644</v>
      </c>
      <c r="Q76" s="65"/>
      <c r="R76" s="43"/>
      <c r="S76" s="43"/>
      <c r="T76" s="43"/>
      <c r="U76" s="43"/>
      <c r="V76" s="43"/>
      <c r="W76" s="43"/>
      <c r="X76" s="43">
        <v>0</v>
      </c>
      <c r="Y76">
        <v>6</v>
      </c>
      <c r="AB76" s="43">
        <v>15</v>
      </c>
      <c r="AC76" s="43">
        <v>0.5655831638405644</v>
      </c>
      <c r="AD76" s="65"/>
      <c r="AE76" s="43"/>
      <c r="AF76" s="43"/>
      <c r="AG76" s="43"/>
      <c r="AH76" s="43"/>
      <c r="AI76" s="43"/>
      <c r="AJ76" s="43"/>
      <c r="AK76" s="43">
        <v>0</v>
      </c>
      <c r="AL76">
        <v>6</v>
      </c>
    </row>
    <row r="77" spans="2:38">
      <c r="B77" s="43">
        <v>16</v>
      </c>
      <c r="C77" s="43">
        <v>1.5655831638405644</v>
      </c>
      <c r="D77" s="65">
        <v>1.6000000000000001E-3</v>
      </c>
      <c r="E77" s="43"/>
      <c r="F77" s="43"/>
      <c r="G77" s="43"/>
      <c r="H77" s="43"/>
      <c r="I77" s="43"/>
      <c r="J77" s="43"/>
      <c r="K77" s="43"/>
      <c r="O77" s="43">
        <v>16</v>
      </c>
      <c r="P77" s="43">
        <v>1.5655831638405644</v>
      </c>
      <c r="Q77" s="65"/>
      <c r="R77" s="43"/>
      <c r="S77" s="43"/>
      <c r="T77" s="43"/>
      <c r="U77" s="43"/>
      <c r="V77" s="43"/>
      <c r="W77" s="43"/>
      <c r="X77" s="43"/>
      <c r="AB77" s="43">
        <v>16</v>
      </c>
      <c r="AC77" s="43">
        <v>1.5655831638405644</v>
      </c>
      <c r="AD77" s="65"/>
      <c r="AE77" s="43"/>
      <c r="AF77" s="43"/>
      <c r="AG77" s="43"/>
      <c r="AH77" s="43"/>
      <c r="AI77" s="43"/>
      <c r="AJ77" s="43"/>
      <c r="AK77" s="43"/>
    </row>
    <row r="78" spans="2:38">
      <c r="B78" s="43">
        <v>17</v>
      </c>
      <c r="C78" s="43">
        <v>2.5655831638405644</v>
      </c>
      <c r="D78" s="65">
        <v>6.9999999999999999E-4</v>
      </c>
      <c r="E78" s="43"/>
      <c r="F78" s="43"/>
      <c r="G78" s="43"/>
      <c r="H78" s="43"/>
      <c r="I78" s="43"/>
      <c r="J78" s="43"/>
      <c r="K78" s="43"/>
      <c r="O78" s="43">
        <v>17</v>
      </c>
      <c r="P78" s="43">
        <v>2.5655831638405644</v>
      </c>
      <c r="Q78" s="65"/>
      <c r="R78" s="43"/>
      <c r="S78" s="43"/>
      <c r="T78" s="43"/>
      <c r="U78" s="43"/>
      <c r="V78" s="44"/>
      <c r="W78" s="44"/>
      <c r="X78" s="44"/>
      <c r="AB78" s="43">
        <v>17</v>
      </c>
      <c r="AC78" s="43">
        <v>2.5655831638405644</v>
      </c>
      <c r="AD78" s="65"/>
      <c r="AE78" s="43"/>
      <c r="AF78" s="43"/>
      <c r="AG78" s="43"/>
      <c r="AH78" s="43"/>
      <c r="AI78" s="44"/>
      <c r="AJ78" s="44"/>
      <c r="AK78" s="44"/>
    </row>
    <row r="79" spans="2:38">
      <c r="B79" s="43">
        <v>18</v>
      </c>
      <c r="C79" s="43">
        <v>3.5655831638405644</v>
      </c>
      <c r="D79" s="43"/>
      <c r="E79" s="43"/>
      <c r="F79" s="43"/>
      <c r="G79" s="43"/>
      <c r="H79" s="43"/>
      <c r="I79" s="43"/>
      <c r="J79" s="43"/>
      <c r="K79" s="43"/>
      <c r="O79" s="43">
        <v>18</v>
      </c>
      <c r="P79" s="43">
        <v>3.5655831638405644</v>
      </c>
      <c r="Q79" s="65"/>
      <c r="R79" s="43"/>
      <c r="S79" s="43"/>
      <c r="T79" s="43"/>
      <c r="U79" s="45"/>
      <c r="V79" s="44"/>
      <c r="W79" s="44"/>
      <c r="X79" s="44"/>
      <c r="AB79" s="43">
        <v>18</v>
      </c>
      <c r="AC79" s="43">
        <v>3.5655831638405644</v>
      </c>
      <c r="AD79" s="43"/>
      <c r="AE79" s="43"/>
      <c r="AF79" s="43"/>
      <c r="AG79" s="43"/>
      <c r="AH79" s="45"/>
      <c r="AI79" s="44"/>
      <c r="AJ79" s="44"/>
      <c r="AK79" s="44"/>
    </row>
    <row r="80" spans="2:38">
      <c r="B80" s="43">
        <v>19</v>
      </c>
      <c r="C80" s="43">
        <v>4.56558316384056</v>
      </c>
      <c r="D80" s="44"/>
      <c r="E80" s="45"/>
      <c r="F80" s="45"/>
      <c r="G80" s="45"/>
      <c r="H80" s="45"/>
      <c r="I80" s="45"/>
      <c r="J80" s="45"/>
      <c r="K80" s="45"/>
      <c r="O80" s="43">
        <v>19</v>
      </c>
      <c r="P80" s="43">
        <v>4.56558316384056</v>
      </c>
      <c r="Q80" s="44"/>
      <c r="R80" s="45"/>
      <c r="S80" s="45"/>
      <c r="T80" s="45"/>
      <c r="U80" s="45"/>
      <c r="V80" s="45"/>
      <c r="W80" s="45"/>
      <c r="X80" s="45"/>
      <c r="AB80" s="43">
        <v>19</v>
      </c>
      <c r="AC80" s="43">
        <v>4.56558316384056</v>
      </c>
      <c r="AD80" s="44"/>
      <c r="AE80" s="45"/>
      <c r="AF80" s="45"/>
      <c r="AG80" s="45"/>
      <c r="AH80" s="45"/>
      <c r="AI80" s="45"/>
      <c r="AJ80" s="45"/>
      <c r="AK80" s="45"/>
    </row>
    <row r="81" spans="2:37" ht="15.75" thickBot="1">
      <c r="B81" s="43">
        <v>20</v>
      </c>
      <c r="C81" s="43">
        <v>5.56558316384056</v>
      </c>
      <c r="D81" s="44"/>
      <c r="E81" s="12"/>
      <c r="F81" s="12"/>
      <c r="G81" s="12"/>
      <c r="H81" s="12"/>
      <c r="I81" s="12"/>
      <c r="J81" s="12"/>
      <c r="K81" s="12"/>
      <c r="O81" s="43">
        <v>20</v>
      </c>
      <c r="P81" s="43">
        <v>5.56558316384056</v>
      </c>
      <c r="Q81" s="44"/>
      <c r="R81" s="12"/>
      <c r="S81" s="12"/>
      <c r="T81" s="12"/>
      <c r="U81" s="12"/>
      <c r="V81" s="12"/>
      <c r="W81" s="12"/>
      <c r="X81" s="12"/>
      <c r="AB81" s="43">
        <v>20</v>
      </c>
      <c r="AC81" s="43">
        <v>5.56558316384056</v>
      </c>
      <c r="AD81" s="44"/>
      <c r="AE81" s="12"/>
      <c r="AF81" s="12"/>
      <c r="AG81" s="12"/>
      <c r="AH81" s="12"/>
      <c r="AI81" s="12"/>
      <c r="AJ81" s="12"/>
      <c r="AK81" s="12"/>
    </row>
    <row r="82" spans="2:37" ht="30.75" thickBot="1">
      <c r="C82" s="46" t="s">
        <v>84</v>
      </c>
      <c r="D82" s="47">
        <f ca="1">IFERROR(FORECAST(LOG10($C$83),OFFSET($C$62,MATCH($C$83,D$63:D$81,-1),0,2,1),LOG10(OFFSET(D$62,MATCH($C$83,D$63:D$81,-1),0,2,1))),"")</f>
        <v>2.1341277523802482</v>
      </c>
      <c r="E82" s="47" t="str">
        <f t="shared" ref="E82:J82" ca="1" si="3">IFERROR(FORECAST(LOG10($C$83),OFFSET($C$62,MATCH($C$83,E$63:E$81,-1),0,2,1),LOG10(OFFSET(E$62,MATCH($C$83,E$63:E$81,-1),0,2,1))),"")</f>
        <v/>
      </c>
      <c r="F82" s="47" t="str">
        <f t="shared" ca="1" si="3"/>
        <v/>
      </c>
      <c r="G82" s="47" t="str">
        <f t="shared" ca="1" si="3"/>
        <v/>
      </c>
      <c r="H82" s="47" t="str">
        <f t="shared" ca="1" si="3"/>
        <v/>
      </c>
      <c r="I82" s="47" t="str">
        <f t="shared" ca="1" si="3"/>
        <v/>
      </c>
      <c r="J82" s="47" t="str">
        <f t="shared" ca="1" si="3"/>
        <v/>
      </c>
      <c r="K82" s="48">
        <f ca="1">IFERROR(FORECAST(LOG10($C$31),OFFSET($L$10,MATCH($C$31,K$11:K$29,-1),0,2,1),LOG10(OFFSET(K$10,MATCH($C$31,K$11:K$29,-1),0,2,1))),"")</f>
        <v>3.5221120088126163</v>
      </c>
      <c r="P82" s="46" t="s">
        <v>84</v>
      </c>
      <c r="Q82" s="47">
        <f ca="1">IFERROR(FORECAST(LOG10($P$83),OFFSET($P$62,MATCH($P$83,Q$63:Q$81,-1),0,2,1),LOG10(OFFSET(Q$62,MATCH($P$83,Q$63:Q$81,-1),0,2,1))),"")</f>
        <v>-0.73045278578068107</v>
      </c>
      <c r="R82" s="47" t="str">
        <f t="shared" ref="R82:W82" ca="1" si="4">IFERROR(FORECAST(LOG10($P$83),OFFSET($P$62,MATCH($P$83,R$63:R$81,-1),0,2,1),LOG10(OFFSET(R$62,MATCH($P$83,R$63:R$81,-1),0,2,1))),"")</f>
        <v/>
      </c>
      <c r="S82" s="47" t="str">
        <f t="shared" ca="1" si="4"/>
        <v/>
      </c>
      <c r="T82" s="47" t="str">
        <f t="shared" ca="1" si="4"/>
        <v/>
      </c>
      <c r="U82" s="47" t="str">
        <f t="shared" ca="1" si="4"/>
        <v/>
      </c>
      <c r="V82" s="47" t="str">
        <f t="shared" ca="1" si="4"/>
        <v/>
      </c>
      <c r="W82" s="47" t="str">
        <f t="shared" ca="1" si="4"/>
        <v/>
      </c>
      <c r="X82" s="48" t="str">
        <f ca="1">IFERROR(FORECAST(LOG10($P$83),OFFSET($P$62,MATCH($P$83,X$63:X$81,-1),0,2,1),LOG10(OFFSET(X$62,MATCH($P$83,X$63:X$81,-1),0,2,1))),"")</f>
        <v/>
      </c>
      <c r="AC82" s="46" t="s">
        <v>84</v>
      </c>
      <c r="AD82" s="47">
        <f ca="1">IFERROR(FORECAST(LOG10($AC$83),OFFSET($AC$62,MATCH($AC$83,AD$63:AD$81,-1),0,2,1),LOG10(OFFSET(AD$62,MATCH($AC$83,AD$63:AD$81,-1),0,2,1))),"")</f>
        <v>-1.0653465897308934</v>
      </c>
      <c r="AE82" s="47" t="str">
        <f t="shared" ref="AE82:AJ82" ca="1" si="5">IFERROR(FORECAST(LOG10($AC$83),OFFSET($AC$62,MATCH($AC$83,AE$63:AE$81,-1),0,2,1),LOG10(OFFSET(AE$62,MATCH($AC$83,AE$63:AE$81,-1),0,2,1))),"")</f>
        <v/>
      </c>
      <c r="AF82" s="47" t="str">
        <f t="shared" ca="1" si="5"/>
        <v/>
      </c>
      <c r="AG82" s="47" t="str">
        <f t="shared" ca="1" si="5"/>
        <v/>
      </c>
      <c r="AH82" s="47" t="str">
        <f t="shared" ca="1" si="5"/>
        <v/>
      </c>
      <c r="AI82" s="47" t="str">
        <f t="shared" ca="1" si="5"/>
        <v/>
      </c>
      <c r="AJ82" s="47" t="str">
        <f t="shared" ca="1" si="5"/>
        <v/>
      </c>
      <c r="AK82" s="48">
        <f ca="1">IFERROR(FORECAST(LOG10($C$31),OFFSET($L$10,MATCH($C$31,AK$11:AK$29,-1),0,2,1),LOG10(OFFSET(AK$10,MATCH($C$31,AK$11:AK$29,-1),0,2,1))),"")</f>
        <v>-0.39238191350983165</v>
      </c>
    </row>
    <row r="83" spans="2:37">
      <c r="C83" s="66">
        <v>1E-3</v>
      </c>
      <c r="P83" s="66">
        <v>1E-3</v>
      </c>
      <c r="AC83" s="66">
        <v>1E-3</v>
      </c>
    </row>
  </sheetData>
  <mergeCells count="28">
    <mergeCell ref="AL61:AL62"/>
    <mergeCell ref="AL9:AL10"/>
    <mergeCell ref="Y9:Y10"/>
    <mergeCell ref="AD9:AK9"/>
    <mergeCell ref="A2:H2"/>
    <mergeCell ref="A3:H3"/>
    <mergeCell ref="A4:H4"/>
    <mergeCell ref="B9:B10"/>
    <mergeCell ref="C9:C10"/>
    <mergeCell ref="D9:K9"/>
    <mergeCell ref="A5:H5"/>
    <mergeCell ref="O9:O10"/>
    <mergeCell ref="P9:P10"/>
    <mergeCell ref="Q9:X9"/>
    <mergeCell ref="AB9:AB10"/>
    <mergeCell ref="AC9:AC10"/>
    <mergeCell ref="L9:L10"/>
    <mergeCell ref="Q61:X61"/>
    <mergeCell ref="AB61:AB62"/>
    <mergeCell ref="AC61:AC62"/>
    <mergeCell ref="AD61:AK61"/>
    <mergeCell ref="Y61:Y62"/>
    <mergeCell ref="B61:B62"/>
    <mergeCell ref="C61:C62"/>
    <mergeCell ref="D61:K61"/>
    <mergeCell ref="O61:O62"/>
    <mergeCell ref="P61:P62"/>
    <mergeCell ref="L61:L6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9"/>
  <sheetViews>
    <sheetView topLeftCell="E22" zoomScale="55" zoomScaleNormal="55" workbookViewId="0">
      <selection activeCell="X8" sqref="X8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01" t="s">
        <v>63</v>
      </c>
      <c r="B2" s="101"/>
      <c r="C2" s="101"/>
      <c r="D2" s="101"/>
      <c r="E2" s="101"/>
      <c r="F2" s="101"/>
      <c r="G2" s="101"/>
      <c r="H2" s="101"/>
    </row>
    <row r="3" spans="1:25" ht="18.75">
      <c r="A3" s="101" t="s">
        <v>61</v>
      </c>
      <c r="B3" s="101"/>
      <c r="C3" s="101"/>
      <c r="D3" s="101"/>
      <c r="E3" s="101"/>
      <c r="F3" s="101"/>
      <c r="G3" s="101"/>
      <c r="H3" s="101"/>
      <c r="I3" s="51"/>
    </row>
    <row r="4" spans="1:25" ht="18.75">
      <c r="A4" s="101" t="s">
        <v>62</v>
      </c>
      <c r="B4" s="101"/>
      <c r="C4" s="101"/>
      <c r="D4" s="101"/>
      <c r="E4" s="101"/>
      <c r="F4" s="101"/>
      <c r="G4" s="101"/>
      <c r="H4" s="101"/>
    </row>
    <row r="5" spans="1:25" ht="18.75">
      <c r="A5" s="10"/>
      <c r="B5" s="10"/>
    </row>
    <row r="7" spans="1:25" ht="15" customHeight="1">
      <c r="B7" s="99" t="s">
        <v>34</v>
      </c>
      <c r="C7" s="99" t="s">
        <v>28</v>
      </c>
      <c r="D7" s="96" t="s">
        <v>15</v>
      </c>
      <c r="E7" s="97"/>
      <c r="F7" s="97"/>
      <c r="G7" s="97"/>
      <c r="H7" s="97"/>
      <c r="I7" s="97"/>
      <c r="J7" s="97"/>
      <c r="K7" s="98"/>
      <c r="L7" s="99" t="s">
        <v>28</v>
      </c>
      <c r="O7" s="99" t="s">
        <v>34</v>
      </c>
      <c r="P7" s="99" t="s">
        <v>28</v>
      </c>
      <c r="Q7" s="96" t="s">
        <v>16</v>
      </c>
      <c r="R7" s="97"/>
      <c r="S7" s="97"/>
      <c r="T7" s="97"/>
      <c r="U7" s="97"/>
      <c r="V7" s="97"/>
      <c r="W7" s="97"/>
      <c r="X7" s="98"/>
      <c r="Y7" s="99" t="s">
        <v>28</v>
      </c>
    </row>
    <row r="8" spans="1:25">
      <c r="B8" s="100"/>
      <c r="C8" s="100"/>
      <c r="D8" s="42" t="s">
        <v>83</v>
      </c>
      <c r="E8" s="42" t="s">
        <v>1</v>
      </c>
      <c r="F8" s="42" t="s">
        <v>2</v>
      </c>
      <c r="G8" s="42" t="s">
        <v>3</v>
      </c>
      <c r="H8" s="42" t="s">
        <v>7</v>
      </c>
      <c r="I8" s="42" t="s">
        <v>10</v>
      </c>
      <c r="J8" s="42" t="s">
        <v>30</v>
      </c>
      <c r="K8" s="42" t="s">
        <v>90</v>
      </c>
      <c r="L8" s="100"/>
      <c r="O8" s="100"/>
      <c r="P8" s="100"/>
      <c r="Q8" s="42" t="s">
        <v>83</v>
      </c>
      <c r="R8" s="42" t="s">
        <v>1</v>
      </c>
      <c r="S8" s="42" t="s">
        <v>2</v>
      </c>
      <c r="T8" s="42" t="s">
        <v>3</v>
      </c>
      <c r="U8" s="42" t="s">
        <v>7</v>
      </c>
      <c r="V8" s="42" t="s">
        <v>10</v>
      </c>
      <c r="W8" s="42" t="s">
        <v>30</v>
      </c>
      <c r="X8" s="42" t="s">
        <v>90</v>
      </c>
      <c r="Y8" s="100"/>
    </row>
    <row r="9" spans="1:25">
      <c r="B9" s="43">
        <v>1</v>
      </c>
      <c r="C9" s="43">
        <v>-13.4344168361594</v>
      </c>
      <c r="D9" s="43">
        <v>0.82310000000000005</v>
      </c>
      <c r="E9" s="43"/>
      <c r="F9" s="43"/>
      <c r="G9" s="43"/>
      <c r="H9" s="43"/>
      <c r="I9" s="43"/>
      <c r="J9" s="43"/>
      <c r="K9" s="43"/>
      <c r="L9">
        <v>-20</v>
      </c>
      <c r="O9" s="43">
        <v>1</v>
      </c>
      <c r="P9" s="43">
        <v>-13.4344168361594</v>
      </c>
      <c r="Q9" s="43">
        <v>0.43459999999999999</v>
      </c>
      <c r="R9" s="43"/>
      <c r="S9" s="43"/>
      <c r="T9" s="43"/>
      <c r="U9" s="43"/>
      <c r="V9" s="43"/>
      <c r="W9" s="43"/>
      <c r="X9" s="43"/>
      <c r="Y9">
        <v>-20</v>
      </c>
    </row>
    <row r="10" spans="1:25">
      <c r="B10" s="43">
        <v>2</v>
      </c>
      <c r="C10" s="43">
        <v>-12.4344168361594</v>
      </c>
      <c r="D10" s="43">
        <v>0.74639999999999995</v>
      </c>
      <c r="E10" s="43"/>
      <c r="F10" s="43"/>
      <c r="G10" s="43"/>
      <c r="H10" s="43"/>
      <c r="I10" s="43"/>
      <c r="J10" s="43"/>
      <c r="K10" s="43"/>
      <c r="L10">
        <v>-18</v>
      </c>
      <c r="O10" s="43">
        <v>2</v>
      </c>
      <c r="P10" s="43">
        <v>-12.4344168361594</v>
      </c>
      <c r="Q10" s="43">
        <v>0.32929999999999998</v>
      </c>
      <c r="R10" s="43"/>
      <c r="S10" s="43"/>
      <c r="T10" s="43"/>
      <c r="U10" s="43"/>
      <c r="V10" s="43"/>
      <c r="W10" s="43"/>
      <c r="X10" s="43"/>
      <c r="Y10">
        <v>-18</v>
      </c>
    </row>
    <row r="11" spans="1:25">
      <c r="B11" s="43">
        <v>3</v>
      </c>
      <c r="C11" s="43">
        <v>-11.4344168361594</v>
      </c>
      <c r="D11" s="43">
        <v>0.66469999999999996</v>
      </c>
      <c r="E11" s="43"/>
      <c r="F11" s="43"/>
      <c r="G11" s="43"/>
      <c r="H11" s="43"/>
      <c r="I11" s="43"/>
      <c r="J11" s="43"/>
      <c r="K11" s="43"/>
      <c r="L11">
        <v>-16</v>
      </c>
      <c r="O11" s="43">
        <v>3</v>
      </c>
      <c r="P11" s="43">
        <v>-11.4344168361594</v>
      </c>
      <c r="Q11" s="43">
        <v>0.2422</v>
      </c>
      <c r="R11" s="43"/>
      <c r="S11" s="43"/>
      <c r="T11" s="43"/>
      <c r="U11" s="43"/>
      <c r="V11" s="43"/>
      <c r="W11" s="43"/>
      <c r="X11" s="43"/>
      <c r="Y11">
        <v>-16</v>
      </c>
    </row>
    <row r="12" spans="1:25">
      <c r="B12" s="43">
        <v>4</v>
      </c>
      <c r="C12" s="43">
        <v>-10.4344168361594</v>
      </c>
      <c r="D12" s="43">
        <v>0.58040000000000003</v>
      </c>
      <c r="E12" s="43"/>
      <c r="F12" s="43"/>
      <c r="G12" s="43"/>
      <c r="H12" s="43"/>
      <c r="I12" s="43"/>
      <c r="J12" s="43"/>
      <c r="K12" s="43"/>
      <c r="L12">
        <v>-14</v>
      </c>
      <c r="O12" s="43">
        <v>4</v>
      </c>
      <c r="P12" s="43">
        <v>-10.4344168361594</v>
      </c>
      <c r="Q12" s="43">
        <v>0.17499999999999999</v>
      </c>
      <c r="R12" s="43"/>
      <c r="S12" s="43"/>
      <c r="T12" s="43"/>
      <c r="U12" s="43"/>
      <c r="V12" s="43"/>
      <c r="W12" s="43"/>
      <c r="X12" s="43"/>
      <c r="Y12">
        <v>-14</v>
      </c>
    </row>
    <row r="13" spans="1:25">
      <c r="B13" s="43">
        <v>5</v>
      </c>
      <c r="C13" s="43">
        <v>-9.4344168361594001</v>
      </c>
      <c r="D13" s="43">
        <v>0.50070000000000003</v>
      </c>
      <c r="E13" s="43"/>
      <c r="F13" s="43"/>
      <c r="G13" s="43"/>
      <c r="H13" s="43"/>
      <c r="I13" s="43"/>
      <c r="J13" s="43"/>
      <c r="K13" s="43"/>
      <c r="L13">
        <v>-12</v>
      </c>
      <c r="O13" s="43">
        <v>5</v>
      </c>
      <c r="P13" s="43">
        <v>-9.4344168361594001</v>
      </c>
      <c r="Q13" s="43">
        <v>0.13200000000000001</v>
      </c>
      <c r="R13" s="43"/>
      <c r="S13" s="43"/>
      <c r="T13" s="43"/>
      <c r="U13" s="43"/>
      <c r="V13" s="43"/>
      <c r="W13" s="43"/>
      <c r="X13" s="43"/>
      <c r="Y13">
        <v>-12</v>
      </c>
    </row>
    <row r="14" spans="1:25">
      <c r="B14" s="43">
        <v>6</v>
      </c>
      <c r="C14" s="43">
        <v>-8.4344168361594001</v>
      </c>
      <c r="D14" s="43">
        <v>0.42309999999999998</v>
      </c>
      <c r="E14" s="43"/>
      <c r="F14" s="43"/>
      <c r="G14" s="43"/>
      <c r="H14" s="43"/>
      <c r="I14" s="43"/>
      <c r="J14" s="43"/>
      <c r="K14" s="43"/>
      <c r="L14">
        <v>-10</v>
      </c>
      <c r="O14" s="43">
        <v>6</v>
      </c>
      <c r="P14" s="43">
        <v>-8.4344168361594001</v>
      </c>
      <c r="Q14" s="43">
        <v>9.8799999999999999E-2</v>
      </c>
      <c r="R14" s="43"/>
      <c r="S14" s="43"/>
      <c r="T14" s="43"/>
      <c r="U14" s="43"/>
      <c r="V14" s="43"/>
      <c r="W14" s="43"/>
      <c r="X14" s="43"/>
      <c r="Y14">
        <v>-10</v>
      </c>
    </row>
    <row r="15" spans="1:25">
      <c r="B15" s="43">
        <v>7</v>
      </c>
      <c r="C15" s="43">
        <v>-7.4344168361594001</v>
      </c>
      <c r="D15" s="43">
        <v>0.34639999999999999</v>
      </c>
      <c r="E15" s="43"/>
      <c r="F15" s="43"/>
      <c r="G15" s="43"/>
      <c r="H15" s="43"/>
      <c r="I15" s="43"/>
      <c r="J15" s="43"/>
      <c r="K15" s="43"/>
      <c r="L15">
        <v>-8</v>
      </c>
      <c r="O15" s="43">
        <v>7</v>
      </c>
      <c r="P15" s="43">
        <v>-7.4344168361594001</v>
      </c>
      <c r="Q15" s="43">
        <v>6.7799999999999999E-2</v>
      </c>
      <c r="R15" s="43"/>
      <c r="S15" s="43"/>
      <c r="T15" s="43"/>
      <c r="U15" s="43"/>
      <c r="V15" s="43"/>
      <c r="W15" s="43"/>
      <c r="X15" s="43"/>
      <c r="Y15">
        <v>-8</v>
      </c>
    </row>
    <row r="16" spans="1:25">
      <c r="B16" s="43">
        <v>8</v>
      </c>
      <c r="C16" s="43">
        <v>-6.4344168361594001</v>
      </c>
      <c r="D16" s="43">
        <v>0.27400000000000002</v>
      </c>
      <c r="E16" s="43"/>
      <c r="F16" s="43"/>
      <c r="G16" s="43"/>
      <c r="H16" s="43"/>
      <c r="I16" s="43"/>
      <c r="J16" s="43"/>
      <c r="K16" s="43"/>
      <c r="L16">
        <v>-6</v>
      </c>
      <c r="O16" s="43">
        <v>8</v>
      </c>
      <c r="P16" s="43">
        <v>-6.4344168361594001</v>
      </c>
      <c r="Q16" s="43">
        <v>4.4499999999999998E-2</v>
      </c>
      <c r="R16" s="43"/>
      <c r="S16" s="43"/>
      <c r="T16" s="43"/>
      <c r="U16" s="43"/>
      <c r="V16" s="43"/>
      <c r="W16" s="43"/>
      <c r="X16" s="43"/>
      <c r="Y16">
        <v>-6</v>
      </c>
    </row>
    <row r="17" spans="2:25">
      <c r="B17" s="43">
        <v>9</v>
      </c>
      <c r="C17" s="43">
        <v>-5.4344168361594001</v>
      </c>
      <c r="D17" s="43">
        <v>0.20619999999999999</v>
      </c>
      <c r="E17" s="43"/>
      <c r="F17" s="43"/>
      <c r="G17" s="43"/>
      <c r="H17" s="43"/>
      <c r="I17" s="43"/>
      <c r="J17" s="43"/>
      <c r="K17" s="43"/>
      <c r="L17">
        <v>-4</v>
      </c>
      <c r="O17" s="43">
        <v>9</v>
      </c>
      <c r="P17" s="43">
        <v>-5.4344168361594001</v>
      </c>
      <c r="Q17" s="43">
        <v>3.0599999999999999E-2</v>
      </c>
      <c r="R17" s="43"/>
      <c r="S17" s="43"/>
      <c r="T17" s="43"/>
      <c r="U17" s="43"/>
      <c r="V17" s="43"/>
      <c r="W17" s="43"/>
      <c r="X17" s="43"/>
      <c r="Y17">
        <v>-4</v>
      </c>
    </row>
    <row r="18" spans="2:25">
      <c r="B18" s="43">
        <v>10</v>
      </c>
      <c r="C18" s="43">
        <v>-4.4344168361594001</v>
      </c>
      <c r="D18" s="43">
        <v>0.14949999999999999</v>
      </c>
      <c r="E18" s="43"/>
      <c r="F18" s="43"/>
      <c r="G18" s="43"/>
      <c r="H18" s="43"/>
      <c r="I18" s="43"/>
      <c r="J18" s="43"/>
      <c r="K18" s="43"/>
      <c r="L18">
        <v>-2</v>
      </c>
      <c r="O18" s="43">
        <v>10</v>
      </c>
      <c r="P18" s="43">
        <v>-4.4344168361594001</v>
      </c>
      <c r="Q18" s="43">
        <v>2.1000000000000001E-2</v>
      </c>
      <c r="R18" s="43"/>
      <c r="S18" s="43"/>
      <c r="T18" s="43"/>
      <c r="U18" s="43"/>
      <c r="V18" s="43"/>
      <c r="W18" s="43"/>
      <c r="X18" s="43"/>
      <c r="Y18">
        <v>-2</v>
      </c>
    </row>
    <row r="19" spans="2:25">
      <c r="B19" s="43">
        <v>11</v>
      </c>
      <c r="C19" s="43">
        <v>-3.4344168361594001</v>
      </c>
      <c r="D19" s="43">
        <v>0.10829999999999999</v>
      </c>
      <c r="E19" s="43"/>
      <c r="F19" s="43"/>
      <c r="G19" s="43"/>
      <c r="H19" s="43"/>
      <c r="I19" s="43"/>
      <c r="J19" s="43"/>
      <c r="K19" s="43"/>
      <c r="L19">
        <v>0</v>
      </c>
      <c r="O19" s="43">
        <v>11</v>
      </c>
      <c r="P19" s="43">
        <v>-3.4344168361594001</v>
      </c>
      <c r="Q19" s="43">
        <v>1.3899999999999999E-2</v>
      </c>
      <c r="R19" s="43"/>
      <c r="S19" s="43"/>
      <c r="T19" s="43"/>
      <c r="U19" s="43"/>
      <c r="V19" s="43"/>
      <c r="W19" s="43"/>
      <c r="X19" s="43"/>
      <c r="Y19">
        <v>0</v>
      </c>
    </row>
    <row r="20" spans="2:25">
      <c r="B20" s="43">
        <v>12</v>
      </c>
      <c r="C20" s="43">
        <v>-2.4344168361594001</v>
      </c>
      <c r="D20" s="43">
        <v>7.7299999999999994E-2</v>
      </c>
      <c r="E20" s="43"/>
      <c r="F20" s="43"/>
      <c r="G20" s="43"/>
      <c r="H20" s="43"/>
      <c r="I20" s="43"/>
      <c r="J20" s="43"/>
      <c r="K20" s="43"/>
      <c r="L20">
        <v>2</v>
      </c>
      <c r="O20" s="43">
        <v>12</v>
      </c>
      <c r="P20" s="43">
        <v>-2.4344168361594001</v>
      </c>
      <c r="Q20" s="43">
        <v>8.9999999999999993E-3</v>
      </c>
      <c r="R20" s="43"/>
      <c r="S20" s="43"/>
      <c r="T20" s="43"/>
      <c r="U20" s="43"/>
      <c r="V20" s="43"/>
      <c r="W20" s="43"/>
      <c r="X20" s="43"/>
      <c r="Y20">
        <v>2</v>
      </c>
    </row>
    <row r="21" spans="2:25">
      <c r="B21" s="43">
        <v>13</v>
      </c>
      <c r="C21" s="43">
        <v>-1.4344168361594001</v>
      </c>
      <c r="D21" s="43">
        <v>5.4600000000000003E-2</v>
      </c>
      <c r="E21" s="43"/>
      <c r="F21" s="43"/>
      <c r="G21" s="43"/>
      <c r="H21" s="43"/>
      <c r="I21" s="43"/>
      <c r="J21" s="43"/>
      <c r="K21" s="43"/>
      <c r="L21">
        <v>4</v>
      </c>
      <c r="O21" s="43">
        <v>13</v>
      </c>
      <c r="P21" s="43">
        <v>-1.4344168361594001</v>
      </c>
      <c r="Q21" s="43"/>
      <c r="R21" s="43"/>
      <c r="S21" s="43"/>
      <c r="T21" s="43"/>
      <c r="U21" s="43"/>
      <c r="V21" s="43"/>
      <c r="W21" s="43"/>
      <c r="X21" s="43"/>
      <c r="Y21">
        <v>4</v>
      </c>
    </row>
    <row r="22" spans="2:25">
      <c r="B22" s="43">
        <v>14</v>
      </c>
      <c r="C22" s="43">
        <v>-0.43441683615940002</v>
      </c>
      <c r="D22" s="43">
        <v>3.7900000000000003E-2</v>
      </c>
      <c r="E22" s="43"/>
      <c r="F22" s="43"/>
      <c r="G22" s="43"/>
      <c r="H22" s="43"/>
      <c r="I22" s="43"/>
      <c r="J22" s="43"/>
      <c r="K22" s="43"/>
      <c r="L22">
        <v>6</v>
      </c>
      <c r="O22" s="43">
        <v>14</v>
      </c>
      <c r="P22" s="43">
        <v>-0.43441683615940002</v>
      </c>
      <c r="Q22" s="43"/>
      <c r="R22" s="43"/>
      <c r="S22" s="43"/>
      <c r="T22" s="43"/>
      <c r="U22" s="43"/>
      <c r="V22" s="43"/>
      <c r="W22" s="43"/>
      <c r="X22" s="43"/>
      <c r="Y22">
        <v>6</v>
      </c>
    </row>
    <row r="23" spans="2:25">
      <c r="B23" s="43">
        <v>15</v>
      </c>
      <c r="C23" s="43">
        <v>0.56558316384060003</v>
      </c>
      <c r="D23" s="43">
        <v>2.5999999999999999E-2</v>
      </c>
      <c r="E23" s="43"/>
      <c r="F23" s="43"/>
      <c r="G23" s="43"/>
      <c r="H23" s="43"/>
      <c r="I23" s="43"/>
      <c r="J23" s="43"/>
      <c r="K23" s="43"/>
      <c r="O23" s="43">
        <v>15</v>
      </c>
      <c r="P23" s="43">
        <v>0.56558316384060003</v>
      </c>
      <c r="Q23" s="43"/>
      <c r="R23" s="43"/>
      <c r="S23" s="43"/>
      <c r="T23" s="43"/>
      <c r="U23" s="43"/>
      <c r="V23" s="43"/>
      <c r="W23" s="43"/>
      <c r="X23" s="43"/>
    </row>
    <row r="24" spans="2:25">
      <c r="B24" s="43">
        <v>16</v>
      </c>
      <c r="C24" s="43">
        <v>1.5655831638405999</v>
      </c>
      <c r="D24" s="43">
        <v>1.7399999999999999E-2</v>
      </c>
      <c r="E24" s="43"/>
      <c r="F24" s="43"/>
      <c r="G24" s="43"/>
      <c r="H24" s="43"/>
      <c r="I24" s="43"/>
      <c r="J24" s="43"/>
      <c r="K24" s="43"/>
      <c r="O24" s="43">
        <v>16</v>
      </c>
      <c r="P24" s="43">
        <v>1.5655831638405999</v>
      </c>
      <c r="Q24" s="43"/>
      <c r="R24" s="43"/>
      <c r="S24" s="43"/>
      <c r="T24" s="43"/>
      <c r="U24" s="43"/>
      <c r="V24" s="44"/>
      <c r="W24" s="44"/>
      <c r="X24" s="44"/>
    </row>
    <row r="25" spans="2:25">
      <c r="B25" s="43">
        <v>17</v>
      </c>
      <c r="C25" s="43">
        <v>2.5655831638405999</v>
      </c>
      <c r="D25" s="43">
        <v>1.11E-2</v>
      </c>
      <c r="E25" s="43"/>
      <c r="F25" s="43"/>
      <c r="G25" s="43"/>
      <c r="H25" s="43"/>
      <c r="I25" s="43"/>
      <c r="J25" s="43"/>
      <c r="K25" s="43"/>
      <c r="O25" s="43">
        <v>17</v>
      </c>
      <c r="P25" s="43">
        <v>2.5655831638405999</v>
      </c>
      <c r="Q25" s="43"/>
      <c r="R25" s="43"/>
      <c r="S25" s="43"/>
      <c r="T25" s="43"/>
      <c r="U25" s="45"/>
      <c r="V25" s="44"/>
      <c r="W25" s="44"/>
      <c r="X25" s="44"/>
    </row>
    <row r="26" spans="2:25">
      <c r="B26" s="43">
        <v>18</v>
      </c>
      <c r="C26" s="43">
        <v>3.5655831638405999</v>
      </c>
      <c r="D26" s="43">
        <v>6.8999999999999999E-3</v>
      </c>
      <c r="E26" s="43"/>
      <c r="F26" s="43"/>
      <c r="G26" s="43"/>
      <c r="H26" s="45"/>
      <c r="I26" s="45"/>
      <c r="J26" s="45"/>
      <c r="K26" s="45"/>
      <c r="O26" s="43">
        <v>18</v>
      </c>
      <c r="P26" s="43">
        <v>3.5655831638405999</v>
      </c>
      <c r="Q26" s="44"/>
      <c r="R26" s="45"/>
      <c r="S26" s="45"/>
      <c r="T26" s="45"/>
      <c r="U26" s="45"/>
      <c r="V26" s="45"/>
      <c r="W26" s="45"/>
      <c r="X26" s="45"/>
    </row>
    <row r="27" spans="2:25" ht="15.75" thickBot="1">
      <c r="B27" s="43">
        <v>19</v>
      </c>
      <c r="C27" s="43">
        <v>4.5655831638405999</v>
      </c>
      <c r="D27" s="44"/>
      <c r="E27" s="12"/>
      <c r="F27" s="12"/>
      <c r="G27" s="12"/>
      <c r="H27" s="12"/>
      <c r="I27" s="12"/>
      <c r="J27" s="12"/>
      <c r="K27" s="12"/>
      <c r="O27" s="43">
        <v>19</v>
      </c>
      <c r="P27" s="43">
        <v>4.5655831638405999</v>
      </c>
      <c r="Q27" s="44"/>
      <c r="R27" s="12"/>
      <c r="S27" s="12"/>
      <c r="T27" s="12"/>
      <c r="U27" s="12"/>
      <c r="V27" s="12"/>
      <c r="W27" s="12"/>
      <c r="X27" s="12"/>
    </row>
    <row r="28" spans="2:25" ht="30.75" thickBot="1">
      <c r="C28" s="46" t="s">
        <v>29</v>
      </c>
      <c r="D28" s="47">
        <f ca="1">IFERROR(FORECAST(LOG10($C$29),OFFSET($C$8,MATCH($C$29,D$9:D$27,-1),0,2,1),LOG10(OFFSET(D$8,MATCH($C$29,D$9:D$27,-1),0,2,1))),"")</f>
        <v>2.7850926583090381</v>
      </c>
      <c r="E28" s="47" t="str">
        <f ca="1">IFERROR(FORECAST(LOG10($C$29),OFFSET($C$8,MATCH($C$29,E$9:E$27,-1),0,2,1),LOG10(OFFSET(E$8,MATCH($C$29,E$9:E$27,-1),0,2,1))),"")</f>
        <v/>
      </c>
      <c r="F28" s="47" t="str">
        <f ca="1">IFERROR(FORECAST(LOG10($C$29),OFFSET($C$8,MATCH($C$29,F$9:F$27,-1),0,2,1),LOG10(OFFSET(F$8,MATCH($C$29,F$9:F$27,-1),0,2,1))),"")</f>
        <v/>
      </c>
      <c r="G28" s="47" t="str">
        <f ca="1">IFERROR(FORECAST(LOG10($C$29),OFFSET($C$8,MATCH($C$29,G$9:G$27,-1),0,2,1),LOG10(OFFSET(G$8,MATCH($C$29,G$9:G$27,-1),0,2,1))),"")</f>
        <v/>
      </c>
      <c r="H28" s="47" t="str">
        <f t="shared" ref="H28:K28" ca="1" si="0">IFERROR(FORECAST(LOG10($C$29),OFFSET($C$8,MATCH($C$29,H$9:H$27,-1),0,2,1),LOG10(OFFSET(H$8,MATCH($C$29,H$9:H$27,-1),0,2,1))),"")</f>
        <v/>
      </c>
      <c r="I28" s="48" t="str">
        <f t="shared" ca="1" si="0"/>
        <v/>
      </c>
      <c r="J28" s="48" t="str">
        <f t="shared" ca="1" si="0"/>
        <v/>
      </c>
      <c r="K28" s="48" t="str">
        <f t="shared" ca="1" si="0"/>
        <v/>
      </c>
      <c r="P28" s="46" t="s">
        <v>29</v>
      </c>
      <c r="Q28" s="47">
        <f ca="1">IFERROR(FORECAST(LOG10($P$29),OFFSET($P$8,MATCH($P$29,Q$9:Q$27,-1),0,2,1),LOG10(OFFSET(Q$8,MATCH($P$29,Q$9:Q$27,-1),0,2,1))),"")</f>
        <v>-2.6768120010598153</v>
      </c>
      <c r="R28" s="47" t="str">
        <f t="shared" ref="R28:X28" ca="1" si="1">IFERROR(FORECAST(LOG10($P$29),OFFSET($P$8,MATCH($P$29,R$9:R$27,-1),0,2,1),LOG10(OFFSET(R$8,MATCH($P$29,R$9:R$27,-1),0,2,1))),"")</f>
        <v/>
      </c>
      <c r="S28" s="47" t="str">
        <f t="shared" ca="1" si="1"/>
        <v/>
      </c>
      <c r="T28" s="47" t="str">
        <f t="shared" ca="1" si="1"/>
        <v/>
      </c>
      <c r="U28" s="47" t="str">
        <f t="shared" ca="1" si="1"/>
        <v/>
      </c>
      <c r="V28" s="47" t="str">
        <f t="shared" ca="1" si="1"/>
        <v/>
      </c>
      <c r="W28" s="47" t="str">
        <f t="shared" ca="1" si="1"/>
        <v/>
      </c>
      <c r="X28" s="48" t="str">
        <f t="shared" ca="1" si="1"/>
        <v/>
      </c>
    </row>
    <row r="29" spans="2:25">
      <c r="C29" s="49">
        <v>0.01</v>
      </c>
      <c r="P29" s="49">
        <v>0.01</v>
      </c>
    </row>
  </sheetData>
  <mergeCells count="11">
    <mergeCell ref="Y7:Y8"/>
    <mergeCell ref="O7:O8"/>
    <mergeCell ref="P7:P8"/>
    <mergeCell ref="Q7:X7"/>
    <mergeCell ref="A2:H2"/>
    <mergeCell ref="A3:H3"/>
    <mergeCell ref="A4:H4"/>
    <mergeCell ref="B7:B8"/>
    <mergeCell ref="C7:C8"/>
    <mergeCell ref="D7:K7"/>
    <mergeCell ref="L7:L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9"/>
  <sheetViews>
    <sheetView topLeftCell="E1" zoomScale="55" zoomScaleNormal="55" workbookViewId="0">
      <selection activeCell="X8" sqref="X8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01" t="s">
        <v>64</v>
      </c>
      <c r="B2" s="101"/>
      <c r="C2" s="101"/>
      <c r="D2" s="101"/>
      <c r="E2" s="101"/>
      <c r="F2" s="101"/>
      <c r="G2" s="101"/>
      <c r="H2" s="101"/>
    </row>
    <row r="3" spans="1:25" ht="18.75">
      <c r="A3" s="101" t="s">
        <v>61</v>
      </c>
      <c r="B3" s="101"/>
      <c r="C3" s="101"/>
      <c r="D3" s="101"/>
      <c r="E3" s="101"/>
      <c r="F3" s="101"/>
      <c r="G3" s="101"/>
      <c r="H3" s="101"/>
      <c r="I3" s="51"/>
    </row>
    <row r="4" spans="1:25" ht="18.75">
      <c r="A4" s="101" t="s">
        <v>62</v>
      </c>
      <c r="B4" s="101"/>
      <c r="C4" s="101"/>
      <c r="D4" s="101"/>
      <c r="E4" s="101"/>
      <c r="F4" s="101"/>
      <c r="G4" s="101"/>
      <c r="H4" s="101"/>
    </row>
    <row r="5" spans="1:25" ht="18.75">
      <c r="A5" s="10"/>
      <c r="B5" s="10"/>
    </row>
    <row r="7" spans="1:25" ht="15" customHeight="1">
      <c r="B7" s="99" t="s">
        <v>34</v>
      </c>
      <c r="C7" s="99" t="s">
        <v>28</v>
      </c>
      <c r="D7" s="96" t="s">
        <v>15</v>
      </c>
      <c r="E7" s="97"/>
      <c r="F7" s="97"/>
      <c r="G7" s="97"/>
      <c r="H7" s="97"/>
      <c r="I7" s="97"/>
      <c r="J7" s="97"/>
      <c r="K7" s="98"/>
      <c r="L7" s="99" t="s">
        <v>28</v>
      </c>
      <c r="O7" s="99" t="s">
        <v>34</v>
      </c>
      <c r="P7" s="99" t="s">
        <v>28</v>
      </c>
      <c r="Q7" s="96" t="s">
        <v>16</v>
      </c>
      <c r="R7" s="97"/>
      <c r="S7" s="97"/>
      <c r="T7" s="97"/>
      <c r="U7" s="97"/>
      <c r="V7" s="97"/>
      <c r="W7" s="97"/>
      <c r="X7" s="98"/>
      <c r="Y7" s="99" t="s">
        <v>28</v>
      </c>
    </row>
    <row r="8" spans="1:25">
      <c r="B8" s="100"/>
      <c r="C8" s="100"/>
      <c r="D8" s="42" t="s">
        <v>83</v>
      </c>
      <c r="E8" s="42" t="s">
        <v>1</v>
      </c>
      <c r="F8" s="42" t="s">
        <v>2</v>
      </c>
      <c r="G8" s="42" t="s">
        <v>3</v>
      </c>
      <c r="H8" s="42" t="s">
        <v>7</v>
      </c>
      <c r="I8" s="42" t="s">
        <v>10</v>
      </c>
      <c r="J8" s="42" t="s">
        <v>30</v>
      </c>
      <c r="K8" s="42" t="s">
        <v>90</v>
      </c>
      <c r="L8" s="100"/>
      <c r="O8" s="100"/>
      <c r="P8" s="100"/>
      <c r="Q8" s="42" t="s">
        <v>83</v>
      </c>
      <c r="R8" s="42" t="s">
        <v>1</v>
      </c>
      <c r="S8" s="42" t="s">
        <v>2</v>
      </c>
      <c r="T8" s="42" t="s">
        <v>3</v>
      </c>
      <c r="U8" s="42" t="s">
        <v>7</v>
      </c>
      <c r="V8" s="42" t="s">
        <v>10</v>
      </c>
      <c r="W8" s="42" t="s">
        <v>30</v>
      </c>
      <c r="X8" s="42" t="s">
        <v>90</v>
      </c>
      <c r="Y8" s="100"/>
    </row>
    <row r="9" spans="1:25">
      <c r="B9" s="43">
        <v>-6</v>
      </c>
      <c r="C9" s="43">
        <v>-20.4344168361594</v>
      </c>
      <c r="D9" s="43">
        <v>0.99750000000000005</v>
      </c>
      <c r="E9" s="43"/>
      <c r="F9" s="43"/>
      <c r="G9" s="43"/>
      <c r="H9" s="43"/>
      <c r="I9" s="43"/>
      <c r="J9" s="43"/>
      <c r="K9" s="43"/>
      <c r="L9">
        <v>-20</v>
      </c>
      <c r="O9" s="43">
        <v>-6</v>
      </c>
      <c r="P9" s="43">
        <v>-20.4344168361594</v>
      </c>
      <c r="Q9" s="43">
        <v>0.91410000000000002</v>
      </c>
      <c r="R9" s="43"/>
      <c r="S9" s="43"/>
      <c r="T9" s="43"/>
      <c r="U9" s="43"/>
      <c r="V9" s="43"/>
      <c r="W9" s="43"/>
      <c r="X9" s="43"/>
      <c r="Y9">
        <v>-20</v>
      </c>
    </row>
    <row r="10" spans="1:25">
      <c r="B10" s="43">
        <v>-5</v>
      </c>
      <c r="C10" s="43">
        <v>-19.4344168361594</v>
      </c>
      <c r="D10" s="43">
        <v>0.99170000000000003</v>
      </c>
      <c r="E10" s="43"/>
      <c r="F10" s="43"/>
      <c r="G10" s="43"/>
      <c r="H10" s="43"/>
      <c r="I10" s="43"/>
      <c r="J10" s="43"/>
      <c r="K10" s="43"/>
      <c r="L10">
        <v>-18</v>
      </c>
      <c r="O10" s="43">
        <v>-5</v>
      </c>
      <c r="P10" s="43">
        <v>-19.4344168361594</v>
      </c>
      <c r="Q10" s="43">
        <v>0.80559999999999998</v>
      </c>
      <c r="R10" s="43"/>
      <c r="S10" s="43"/>
      <c r="T10" s="43"/>
      <c r="U10" s="43"/>
      <c r="V10" s="43"/>
      <c r="W10" s="43"/>
      <c r="X10" s="43"/>
      <c r="Y10">
        <v>-18</v>
      </c>
    </row>
    <row r="11" spans="1:25">
      <c r="B11" s="43">
        <v>-4</v>
      </c>
      <c r="C11" s="43">
        <v>-18.4344168361594</v>
      </c>
      <c r="D11" s="43">
        <v>0.97809999999999997</v>
      </c>
      <c r="E11" s="43"/>
      <c r="F11" s="43"/>
      <c r="G11" s="43"/>
      <c r="H11" s="43"/>
      <c r="I11" s="43"/>
      <c r="J11" s="43"/>
      <c r="K11" s="43"/>
      <c r="L11">
        <v>-16</v>
      </c>
      <c r="O11" s="43">
        <v>-4</v>
      </c>
      <c r="P11" s="43">
        <v>-18.4344168361594</v>
      </c>
      <c r="Q11" s="43">
        <v>0.66900000000000004</v>
      </c>
      <c r="R11" s="43"/>
      <c r="S11" s="43"/>
      <c r="T11" s="43"/>
      <c r="U11" s="43"/>
      <c r="V11" s="43"/>
      <c r="W11" s="43"/>
      <c r="X11" s="43"/>
      <c r="Y11">
        <v>-16</v>
      </c>
    </row>
    <row r="12" spans="1:25">
      <c r="B12" s="43">
        <v>-3</v>
      </c>
      <c r="C12" s="43">
        <v>-17.4344168361594</v>
      </c>
      <c r="D12" s="43">
        <v>0.94689999999999996</v>
      </c>
      <c r="E12" s="43"/>
      <c r="F12" s="43"/>
      <c r="G12" s="43"/>
      <c r="H12" s="43"/>
      <c r="I12" s="43"/>
      <c r="J12" s="43"/>
      <c r="K12" s="43"/>
      <c r="L12">
        <v>-14</v>
      </c>
      <c r="O12" s="43">
        <v>-3</v>
      </c>
      <c r="P12" s="43">
        <v>-17.4344168361594</v>
      </c>
      <c r="Q12" s="43">
        <v>0.4803</v>
      </c>
      <c r="R12" s="43"/>
      <c r="S12" s="43"/>
      <c r="T12" s="43"/>
      <c r="U12" s="43"/>
      <c r="V12" s="43"/>
      <c r="W12" s="43"/>
      <c r="X12" s="43"/>
      <c r="Y12">
        <v>-14</v>
      </c>
    </row>
    <row r="13" spans="1:25">
      <c r="B13" s="43">
        <v>-2</v>
      </c>
      <c r="C13" s="43">
        <v>-16.4344168361594</v>
      </c>
      <c r="D13" s="43">
        <v>0.89510000000000001</v>
      </c>
      <c r="E13" s="43"/>
      <c r="F13" s="43"/>
      <c r="G13" s="43"/>
      <c r="H13" s="43"/>
      <c r="I13" s="43"/>
      <c r="J13" s="43"/>
      <c r="K13" s="43"/>
      <c r="L13">
        <v>-12</v>
      </c>
      <c r="O13" s="43">
        <v>-2</v>
      </c>
      <c r="P13" s="43">
        <v>-16.4344168361594</v>
      </c>
      <c r="Q13" s="43">
        <v>0.29849999999999999</v>
      </c>
      <c r="R13" s="43"/>
      <c r="S13" s="43"/>
      <c r="T13" s="43"/>
      <c r="U13" s="43"/>
      <c r="V13" s="43"/>
      <c r="W13" s="43"/>
      <c r="X13" s="43"/>
      <c r="Y13">
        <v>-12</v>
      </c>
    </row>
    <row r="14" spans="1:25">
      <c r="B14" s="43">
        <v>-1</v>
      </c>
      <c r="C14" s="43">
        <v>-15.4344168361594</v>
      </c>
      <c r="D14" s="43">
        <v>0.81820000000000004</v>
      </c>
      <c r="E14" s="43"/>
      <c r="F14" s="43"/>
      <c r="G14" s="43"/>
      <c r="H14" s="43"/>
      <c r="I14" s="43"/>
      <c r="J14" s="43"/>
      <c r="K14" s="43"/>
      <c r="L14">
        <v>-10</v>
      </c>
      <c r="O14" s="43">
        <v>-1</v>
      </c>
      <c r="P14" s="43">
        <v>-15.4344168361594</v>
      </c>
      <c r="Q14" s="43">
        <v>0.17380000000000001</v>
      </c>
      <c r="R14" s="43"/>
      <c r="S14" s="43"/>
      <c r="T14" s="43"/>
      <c r="U14" s="43"/>
      <c r="V14" s="43"/>
      <c r="W14" s="43"/>
      <c r="X14" s="43"/>
      <c r="Y14">
        <v>-10</v>
      </c>
    </row>
    <row r="15" spans="1:25">
      <c r="B15" s="43">
        <v>0</v>
      </c>
      <c r="C15" s="43">
        <v>-14.4344168361594</v>
      </c>
      <c r="D15" s="43">
        <v>0.71509999999999996</v>
      </c>
      <c r="E15" s="43"/>
      <c r="F15" s="43"/>
      <c r="G15" s="43"/>
      <c r="H15" s="43"/>
      <c r="I15" s="43"/>
      <c r="J15" s="43"/>
      <c r="K15" s="43"/>
      <c r="L15">
        <v>-8</v>
      </c>
      <c r="O15" s="43">
        <v>0</v>
      </c>
      <c r="P15" s="43">
        <v>-14.4344168361594</v>
      </c>
      <c r="Q15" s="43">
        <v>8.8999999999999996E-2</v>
      </c>
      <c r="R15" s="43"/>
      <c r="S15" s="43"/>
      <c r="T15" s="43"/>
      <c r="U15" s="43"/>
      <c r="V15" s="43"/>
      <c r="W15" s="43"/>
      <c r="X15" s="43"/>
      <c r="Y15">
        <v>-8</v>
      </c>
    </row>
    <row r="16" spans="1:25">
      <c r="B16" s="43">
        <v>1</v>
      </c>
      <c r="C16" s="43">
        <v>-13.4344168361594</v>
      </c>
      <c r="D16" s="43">
        <v>0.5796</v>
      </c>
      <c r="E16" s="43"/>
      <c r="F16" s="43"/>
      <c r="G16" s="43"/>
      <c r="H16" s="43"/>
      <c r="I16" s="43"/>
      <c r="J16" s="43"/>
      <c r="K16" s="43"/>
      <c r="L16">
        <v>-6</v>
      </c>
      <c r="O16" s="43">
        <v>1</v>
      </c>
      <c r="P16" s="43">
        <v>-13.4344168361594</v>
      </c>
      <c r="Q16" s="43">
        <v>4.2000000000000003E-2</v>
      </c>
      <c r="R16" s="43"/>
      <c r="S16" s="43"/>
      <c r="T16" s="43"/>
      <c r="U16" s="43"/>
      <c r="V16" s="43"/>
      <c r="W16" s="43"/>
      <c r="X16" s="43"/>
      <c r="Y16">
        <v>-6</v>
      </c>
    </row>
    <row r="17" spans="2:25">
      <c r="B17" s="43">
        <v>2</v>
      </c>
      <c r="C17" s="43">
        <v>-12.4344168361594</v>
      </c>
      <c r="D17" s="43">
        <v>0.4385</v>
      </c>
      <c r="E17" s="43"/>
      <c r="F17" s="43"/>
      <c r="G17" s="43"/>
      <c r="H17" s="43"/>
      <c r="I17" s="43"/>
      <c r="J17" s="43"/>
      <c r="K17" s="43"/>
      <c r="L17">
        <v>-4</v>
      </c>
      <c r="O17" s="43">
        <v>2</v>
      </c>
      <c r="P17" s="43">
        <v>-12.4344168361594</v>
      </c>
      <c r="Q17" s="43">
        <v>1.5900000000000001E-2</v>
      </c>
      <c r="R17" s="43"/>
      <c r="S17" s="43"/>
      <c r="T17" s="43"/>
      <c r="U17" s="43"/>
      <c r="V17" s="43"/>
      <c r="W17" s="43"/>
      <c r="X17" s="43"/>
      <c r="Y17">
        <v>-4</v>
      </c>
    </row>
    <row r="18" spans="2:25">
      <c r="B18" s="43">
        <v>3</v>
      </c>
      <c r="C18" s="43">
        <v>-11.4344168361594</v>
      </c>
      <c r="D18" s="43">
        <v>0.32290000000000002</v>
      </c>
      <c r="E18" s="43"/>
      <c r="F18" s="43"/>
      <c r="G18" s="43"/>
      <c r="H18" s="43"/>
      <c r="I18" s="43"/>
      <c r="J18" s="43"/>
      <c r="K18" s="43"/>
      <c r="L18">
        <v>-2</v>
      </c>
      <c r="O18" s="43">
        <v>3</v>
      </c>
      <c r="P18" s="43">
        <v>-11.4344168361594</v>
      </c>
      <c r="Q18" s="43">
        <v>5.5999999999999999E-3</v>
      </c>
      <c r="R18" s="43"/>
      <c r="S18" s="43"/>
      <c r="T18" s="43"/>
      <c r="U18" s="43"/>
      <c r="V18" s="43"/>
      <c r="W18" s="43"/>
      <c r="X18" s="43"/>
      <c r="Y18">
        <v>-2</v>
      </c>
    </row>
    <row r="19" spans="2:25">
      <c r="B19" s="43">
        <v>4</v>
      </c>
      <c r="C19" s="43">
        <v>-10.4344168361594</v>
      </c>
      <c r="D19" s="43">
        <v>0.22559999999999999</v>
      </c>
      <c r="E19" s="43"/>
      <c r="F19" s="43"/>
      <c r="G19" s="43"/>
      <c r="H19" s="43"/>
      <c r="I19" s="43"/>
      <c r="J19" s="43"/>
      <c r="K19" s="43"/>
      <c r="L19">
        <v>0</v>
      </c>
      <c r="O19" s="43">
        <v>4</v>
      </c>
      <c r="P19" s="43">
        <v>-10.4344168361594</v>
      </c>
      <c r="Q19" s="43"/>
      <c r="R19" s="43"/>
      <c r="S19" s="43"/>
      <c r="T19" s="43"/>
      <c r="U19" s="43"/>
      <c r="V19" s="43"/>
      <c r="W19" s="43"/>
      <c r="X19" s="43"/>
      <c r="Y19">
        <v>0</v>
      </c>
    </row>
    <row r="20" spans="2:25">
      <c r="B20" s="43">
        <v>5</v>
      </c>
      <c r="C20" s="43">
        <v>-9.4344168361594001</v>
      </c>
      <c r="D20" s="43">
        <v>0.1467</v>
      </c>
      <c r="E20" s="43"/>
      <c r="F20" s="43"/>
      <c r="G20" s="43"/>
      <c r="H20" s="43"/>
      <c r="I20" s="43"/>
      <c r="J20" s="43"/>
      <c r="K20" s="43"/>
      <c r="L20">
        <v>2</v>
      </c>
      <c r="O20" s="43">
        <v>5</v>
      </c>
      <c r="P20" s="43">
        <v>-9.4344168361594001</v>
      </c>
      <c r="Q20" s="43"/>
      <c r="R20" s="43"/>
      <c r="S20" s="43"/>
      <c r="T20" s="43"/>
      <c r="U20" s="43"/>
      <c r="V20" s="43"/>
      <c r="W20" s="43"/>
      <c r="X20" s="43"/>
      <c r="Y20">
        <v>2</v>
      </c>
    </row>
    <row r="21" spans="2:25">
      <c r="B21" s="43">
        <v>6</v>
      </c>
      <c r="C21" s="43">
        <v>-8.4344168361594001</v>
      </c>
      <c r="D21" s="43">
        <v>8.7400000000000005E-2</v>
      </c>
      <c r="E21" s="43"/>
      <c r="F21" s="43"/>
      <c r="G21" s="43"/>
      <c r="H21" s="43"/>
      <c r="I21" s="43"/>
      <c r="J21" s="43"/>
      <c r="K21" s="43"/>
      <c r="L21">
        <v>4</v>
      </c>
      <c r="O21" s="43">
        <v>6</v>
      </c>
      <c r="P21" s="43">
        <v>-8.4344168361594001</v>
      </c>
      <c r="Q21" s="43"/>
      <c r="R21" s="43"/>
      <c r="S21" s="43"/>
      <c r="T21" s="43"/>
      <c r="U21" s="43"/>
      <c r="V21" s="43"/>
      <c r="W21" s="43"/>
      <c r="X21" s="43"/>
      <c r="Y21">
        <v>4</v>
      </c>
    </row>
    <row r="22" spans="2:25">
      <c r="B22" s="43">
        <v>7</v>
      </c>
      <c r="C22" s="43">
        <v>-7.4344168361594001</v>
      </c>
      <c r="D22" s="43">
        <v>4.7199999999999999E-2</v>
      </c>
      <c r="E22" s="43"/>
      <c r="F22" s="43"/>
      <c r="G22" s="43"/>
      <c r="H22" s="43"/>
      <c r="I22" s="43"/>
      <c r="J22" s="43"/>
      <c r="K22" s="43"/>
      <c r="L22">
        <v>6</v>
      </c>
      <c r="O22" s="43">
        <v>7</v>
      </c>
      <c r="P22" s="43">
        <v>-7.4344168361594001</v>
      </c>
      <c r="Q22" s="43"/>
      <c r="R22" s="43"/>
      <c r="S22" s="43"/>
      <c r="T22" s="43"/>
      <c r="U22" s="43"/>
      <c r="V22" s="43"/>
      <c r="W22" s="43"/>
      <c r="X22" s="43"/>
      <c r="Y22">
        <v>6</v>
      </c>
    </row>
    <row r="23" spans="2:25">
      <c r="B23" s="43">
        <v>8</v>
      </c>
      <c r="C23" s="43">
        <v>-6.4344168361594001</v>
      </c>
      <c r="D23" s="43">
        <v>2.1899999999999999E-2</v>
      </c>
      <c r="E23" s="43"/>
      <c r="F23" s="43"/>
      <c r="G23" s="43"/>
      <c r="H23" s="43"/>
      <c r="I23" s="43"/>
      <c r="J23" s="43"/>
      <c r="K23" s="43"/>
      <c r="O23" s="43">
        <v>8</v>
      </c>
      <c r="P23" s="43">
        <v>-6.4344168361594001</v>
      </c>
      <c r="Q23" s="43"/>
      <c r="R23" s="43"/>
      <c r="S23" s="43"/>
      <c r="T23" s="43"/>
      <c r="U23" s="43"/>
      <c r="V23" s="43"/>
      <c r="W23" s="43"/>
      <c r="X23" s="43"/>
    </row>
    <row r="24" spans="2:25">
      <c r="B24" s="43">
        <v>9</v>
      </c>
      <c r="C24" s="43">
        <v>-5.4344168361594001</v>
      </c>
      <c r="D24" s="43">
        <v>9.4999999999999998E-3</v>
      </c>
      <c r="E24" s="43"/>
      <c r="F24" s="43"/>
      <c r="G24" s="43"/>
      <c r="H24" s="43"/>
      <c r="I24" s="43"/>
      <c r="J24" s="43"/>
      <c r="K24" s="43"/>
      <c r="O24" s="43">
        <v>9</v>
      </c>
      <c r="P24" s="43">
        <v>-5.4344168361594001</v>
      </c>
      <c r="Q24" s="43"/>
      <c r="R24" s="43"/>
      <c r="S24" s="43"/>
      <c r="T24" s="43"/>
      <c r="U24" s="43"/>
      <c r="V24" s="44"/>
      <c r="W24" s="44"/>
      <c r="X24" s="44"/>
    </row>
    <row r="25" spans="2:25">
      <c r="B25" s="43">
        <v>10</v>
      </c>
      <c r="C25" s="43">
        <v>-4.4344168361594001</v>
      </c>
      <c r="D25" s="43"/>
      <c r="E25" s="43"/>
      <c r="F25" s="43"/>
      <c r="G25" s="43"/>
      <c r="H25" s="43"/>
      <c r="I25" s="43"/>
      <c r="J25" s="43"/>
      <c r="K25" s="43"/>
      <c r="O25" s="43">
        <v>10</v>
      </c>
      <c r="P25" s="43">
        <v>-4.4344168361594001</v>
      </c>
      <c r="Q25" s="43"/>
      <c r="R25" s="43"/>
      <c r="S25" s="43"/>
      <c r="T25" s="43"/>
      <c r="U25" s="45"/>
      <c r="V25" s="44"/>
      <c r="W25" s="44"/>
      <c r="X25" s="44"/>
    </row>
    <row r="26" spans="2:25">
      <c r="B26" s="43">
        <v>11</v>
      </c>
      <c r="C26" s="43">
        <v>-3.4344168361594001</v>
      </c>
      <c r="D26" s="44"/>
      <c r="E26" s="45"/>
      <c r="F26" s="45"/>
      <c r="G26" s="45"/>
      <c r="H26" s="45"/>
      <c r="I26" s="45"/>
      <c r="J26" s="45"/>
      <c r="K26" s="45"/>
      <c r="O26" s="43">
        <v>11</v>
      </c>
      <c r="P26" s="43">
        <v>-3.4344168361594001</v>
      </c>
      <c r="Q26" s="44"/>
      <c r="R26" s="45"/>
      <c r="S26" s="45"/>
      <c r="T26" s="45"/>
      <c r="U26" s="45"/>
      <c r="V26" s="45"/>
      <c r="W26" s="45"/>
      <c r="X26" s="45"/>
    </row>
    <row r="27" spans="2:25" ht="15.75" thickBot="1">
      <c r="B27" s="43">
        <v>12</v>
      </c>
      <c r="C27" s="43">
        <v>-2.4344168361594001</v>
      </c>
      <c r="D27" s="44"/>
      <c r="E27" s="12"/>
      <c r="F27" s="12"/>
      <c r="G27" s="12"/>
      <c r="H27" s="12"/>
      <c r="I27" s="12"/>
      <c r="J27" s="12"/>
      <c r="K27" s="12"/>
      <c r="O27" s="43">
        <v>12</v>
      </c>
      <c r="P27" s="43">
        <v>-2.4344168361594001</v>
      </c>
      <c r="Q27" s="44"/>
      <c r="R27" s="12"/>
      <c r="S27" s="12"/>
      <c r="T27" s="12"/>
      <c r="U27" s="12"/>
      <c r="V27" s="12"/>
      <c r="W27" s="12"/>
      <c r="X27" s="12"/>
    </row>
    <row r="28" spans="2:25" ht="30.75" thickBot="1">
      <c r="C28" s="46" t="s">
        <v>29</v>
      </c>
      <c r="D28" s="47">
        <f t="shared" ref="D28:K28" ca="1" si="0">IFERROR(FORECAST(LOG10($C$29),OFFSET($C$8,MATCH($C$29,D$9:D$27,-1),0,2,1),LOG10(OFFSET(D$8,MATCH($C$29,D$9:D$27,-1),0,2,1))),"")</f>
        <v>-5.4958316007634496</v>
      </c>
      <c r="E28" s="47" t="str">
        <f t="shared" ca="1" si="0"/>
        <v/>
      </c>
      <c r="F28" s="47" t="str">
        <f t="shared" ca="1" si="0"/>
        <v/>
      </c>
      <c r="G28" s="47" t="str">
        <f t="shared" ca="1" si="0"/>
        <v/>
      </c>
      <c r="H28" s="47" t="str">
        <f t="shared" ca="1" si="0"/>
        <v/>
      </c>
      <c r="I28" s="48" t="str">
        <f t="shared" ca="1" si="0"/>
        <v/>
      </c>
      <c r="J28" s="48" t="str">
        <f t="shared" ca="1" si="0"/>
        <v/>
      </c>
      <c r="K28" s="48" t="str">
        <f t="shared" ca="1" si="0"/>
        <v/>
      </c>
      <c r="P28" s="46" t="s">
        <v>29</v>
      </c>
      <c r="Q28" s="47">
        <f ca="1">IFERROR(FORECAST(LOG10($P$29),OFFSET($P$8,MATCH($P$29,Q$9:Q$27,-1),0,2,1),LOG10(OFFSET(Q$8,MATCH($P$29,Q$9:Q$27,-1),0,2,1))),"")</f>
        <v>-11.99003669129041</v>
      </c>
      <c r="R28" s="47" t="str">
        <f t="shared" ref="R28:X28" ca="1" si="1">IFERROR(FORECAST(LOG10($P$29),OFFSET($P$8,MATCH($P$29,R$9:R$27,-1),0,2,1),LOG10(OFFSET(R$8,MATCH($P$29,R$9:R$27,-1),0,2,1))),"")</f>
        <v/>
      </c>
      <c r="S28" s="47" t="str">
        <f t="shared" ca="1" si="1"/>
        <v/>
      </c>
      <c r="T28" s="47" t="str">
        <f t="shared" ca="1" si="1"/>
        <v/>
      </c>
      <c r="U28" s="47" t="str">
        <f t="shared" ca="1" si="1"/>
        <v/>
      </c>
      <c r="V28" s="47" t="str">
        <f t="shared" ca="1" si="1"/>
        <v/>
      </c>
      <c r="W28" s="47" t="str">
        <f t="shared" ca="1" si="1"/>
        <v/>
      </c>
      <c r="X28" s="48" t="str">
        <f t="shared" ca="1" si="1"/>
        <v/>
      </c>
    </row>
    <row r="29" spans="2:25">
      <c r="C29" s="49">
        <v>0.01</v>
      </c>
      <c r="P29" s="49">
        <v>0.01</v>
      </c>
    </row>
  </sheetData>
  <mergeCells count="11">
    <mergeCell ref="Y7:Y8"/>
    <mergeCell ref="O7:O8"/>
    <mergeCell ref="P7:P8"/>
    <mergeCell ref="Q7:X7"/>
    <mergeCell ref="A2:H2"/>
    <mergeCell ref="A3:H3"/>
    <mergeCell ref="A4:H4"/>
    <mergeCell ref="B7:B8"/>
    <mergeCell ref="C7:C8"/>
    <mergeCell ref="D7:K7"/>
    <mergeCell ref="L7:L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9"/>
  <sheetViews>
    <sheetView topLeftCell="E1" zoomScale="55" zoomScaleNormal="55" workbookViewId="0">
      <selection activeCell="X8" sqref="X8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01" t="s">
        <v>67</v>
      </c>
      <c r="B2" s="101"/>
      <c r="C2" s="101"/>
      <c r="D2" s="101"/>
      <c r="E2" s="101"/>
      <c r="F2" s="101"/>
      <c r="G2" s="101"/>
      <c r="H2" s="101"/>
    </row>
    <row r="3" spans="1:25" ht="18.75">
      <c r="A3" s="101" t="s">
        <v>66</v>
      </c>
      <c r="B3" s="101"/>
      <c r="C3" s="101"/>
      <c r="D3" s="101"/>
      <c r="E3" s="101"/>
      <c r="F3" s="101"/>
      <c r="G3" s="101"/>
      <c r="H3" s="101"/>
      <c r="I3" s="51"/>
    </row>
    <row r="4" spans="1:25" ht="18.75">
      <c r="A4" s="101" t="s">
        <v>65</v>
      </c>
      <c r="B4" s="101"/>
      <c r="C4" s="101"/>
      <c r="D4" s="101"/>
      <c r="E4" s="101"/>
      <c r="F4" s="101"/>
      <c r="G4" s="101"/>
      <c r="H4" s="101"/>
    </row>
    <row r="5" spans="1:25" ht="18.75">
      <c r="A5" s="10"/>
      <c r="B5" s="10"/>
    </row>
    <row r="7" spans="1:25" ht="15" customHeight="1">
      <c r="B7" s="99" t="s">
        <v>34</v>
      </c>
      <c r="C7" s="99" t="s">
        <v>28</v>
      </c>
      <c r="D7" s="96" t="s">
        <v>15</v>
      </c>
      <c r="E7" s="97"/>
      <c r="F7" s="97"/>
      <c r="G7" s="97"/>
      <c r="H7" s="97"/>
      <c r="I7" s="97"/>
      <c r="J7" s="97"/>
      <c r="K7" s="98"/>
      <c r="L7" s="99" t="s">
        <v>28</v>
      </c>
      <c r="O7" s="99" t="s">
        <v>34</v>
      </c>
      <c r="P7" s="99" t="s">
        <v>28</v>
      </c>
      <c r="Q7" s="96" t="s">
        <v>25</v>
      </c>
      <c r="R7" s="97"/>
      <c r="S7" s="97"/>
      <c r="T7" s="97"/>
      <c r="U7" s="97"/>
      <c r="V7" s="97"/>
      <c r="W7" s="97"/>
      <c r="X7" s="98"/>
      <c r="Y7" s="99" t="s">
        <v>28</v>
      </c>
    </row>
    <row r="8" spans="1:25">
      <c r="B8" s="100"/>
      <c r="C8" s="100"/>
      <c r="D8" s="42" t="s">
        <v>83</v>
      </c>
      <c r="E8" s="42" t="s">
        <v>1</v>
      </c>
      <c r="F8" s="42" t="s">
        <v>2</v>
      </c>
      <c r="G8" s="42" t="s">
        <v>3</v>
      </c>
      <c r="H8" s="42" t="s">
        <v>7</v>
      </c>
      <c r="I8" s="42" t="s">
        <v>10</v>
      </c>
      <c r="J8" s="42" t="s">
        <v>30</v>
      </c>
      <c r="K8" s="42" t="s">
        <v>90</v>
      </c>
      <c r="L8" s="100"/>
      <c r="O8" s="100"/>
      <c r="P8" s="100"/>
      <c r="Q8" s="42" t="s">
        <v>83</v>
      </c>
      <c r="R8" s="42" t="s">
        <v>1</v>
      </c>
      <c r="S8" s="42" t="s">
        <v>2</v>
      </c>
      <c r="T8" s="42" t="s">
        <v>3</v>
      </c>
      <c r="U8" s="42" t="s">
        <v>7</v>
      </c>
      <c r="V8" s="42" t="s">
        <v>10</v>
      </c>
      <c r="W8" s="42" t="s">
        <v>30</v>
      </c>
      <c r="X8" s="42" t="s">
        <v>90</v>
      </c>
      <c r="Y8" s="100"/>
    </row>
    <row r="9" spans="1:25">
      <c r="B9" s="43">
        <v>0</v>
      </c>
      <c r="C9" s="43">
        <v>-14.434416836159439</v>
      </c>
      <c r="D9" s="43">
        <v>1</v>
      </c>
      <c r="E9" s="43"/>
      <c r="F9" s="43"/>
      <c r="G9" s="43"/>
      <c r="H9" s="43"/>
      <c r="I9" s="43"/>
      <c r="J9" s="43"/>
      <c r="K9" s="43"/>
      <c r="L9">
        <v>-20</v>
      </c>
      <c r="O9" s="43">
        <v>0</v>
      </c>
      <c r="P9" s="43">
        <v>-14.434416836159439</v>
      </c>
      <c r="Q9" s="43">
        <v>0.99150000000000005</v>
      </c>
      <c r="R9" s="43"/>
      <c r="S9" s="43"/>
      <c r="T9" s="43"/>
      <c r="U9" s="43"/>
      <c r="V9" s="43"/>
      <c r="W9" s="43"/>
      <c r="X9" s="43"/>
      <c r="Y9">
        <v>-20</v>
      </c>
    </row>
    <row r="10" spans="1:25">
      <c r="B10" s="43">
        <v>1</v>
      </c>
      <c r="C10" s="43">
        <v>-13.434416836159439</v>
      </c>
      <c r="D10" s="43">
        <v>0.99970000000000003</v>
      </c>
      <c r="E10" s="43"/>
      <c r="F10" s="43"/>
      <c r="G10" s="43"/>
      <c r="H10" s="43"/>
      <c r="I10" s="43"/>
      <c r="J10" s="43"/>
      <c r="K10" s="43"/>
      <c r="L10">
        <v>-18</v>
      </c>
      <c r="O10" s="43">
        <v>1</v>
      </c>
      <c r="P10" s="43">
        <v>-13.434416836159439</v>
      </c>
      <c r="Q10" s="43">
        <v>0.97950000000000004</v>
      </c>
      <c r="R10" s="43"/>
      <c r="S10" s="43"/>
      <c r="T10" s="43"/>
      <c r="U10" s="43"/>
      <c r="V10" s="43"/>
      <c r="W10" s="43"/>
      <c r="X10" s="43"/>
      <c r="Y10">
        <v>-18</v>
      </c>
    </row>
    <row r="11" spans="1:25">
      <c r="B11" s="43">
        <v>2</v>
      </c>
      <c r="C11" s="43">
        <v>-12.434416836159439</v>
      </c>
      <c r="D11" s="43">
        <v>0.99890000000000001</v>
      </c>
      <c r="E11" s="43"/>
      <c r="F11" s="43"/>
      <c r="G11" s="43"/>
      <c r="H11" s="43"/>
      <c r="I11" s="43"/>
      <c r="J11" s="43"/>
      <c r="K11" s="43"/>
      <c r="L11">
        <v>-16</v>
      </c>
      <c r="O11" s="43">
        <v>2</v>
      </c>
      <c r="P11" s="43">
        <v>-12.434416836159439</v>
      </c>
      <c r="Q11" s="43">
        <v>0.95689999999999997</v>
      </c>
      <c r="R11" s="43"/>
      <c r="S11" s="43"/>
      <c r="T11" s="43"/>
      <c r="U11" s="43"/>
      <c r="V11" s="43"/>
      <c r="W11" s="43"/>
      <c r="X11" s="43"/>
      <c r="Y11">
        <v>-16</v>
      </c>
    </row>
    <row r="12" spans="1:25">
      <c r="B12" s="43">
        <v>3</v>
      </c>
      <c r="C12" s="43">
        <v>-11.434416836159439</v>
      </c>
      <c r="D12" s="43">
        <v>0.99560000000000004</v>
      </c>
      <c r="E12" s="43"/>
      <c r="F12" s="43"/>
      <c r="G12" s="43"/>
      <c r="H12" s="43"/>
      <c r="I12" s="43"/>
      <c r="J12" s="43"/>
      <c r="K12" s="43"/>
      <c r="L12">
        <v>-14</v>
      </c>
      <c r="O12" s="43">
        <v>3</v>
      </c>
      <c r="P12" s="43">
        <v>-11.434416836159439</v>
      </c>
      <c r="Q12" s="43">
        <v>0.90269999999999995</v>
      </c>
      <c r="R12" s="43"/>
      <c r="S12" s="43"/>
      <c r="T12" s="43"/>
      <c r="U12" s="43"/>
      <c r="V12" s="43"/>
      <c r="W12" s="43"/>
      <c r="X12" s="43"/>
      <c r="Y12">
        <v>-14</v>
      </c>
    </row>
    <row r="13" spans="1:25">
      <c r="B13" s="43">
        <v>4</v>
      </c>
      <c r="C13" s="43">
        <v>-10.434416836159439</v>
      </c>
      <c r="D13" s="43">
        <v>0.98839999999999995</v>
      </c>
      <c r="E13" s="43"/>
      <c r="F13" s="43"/>
      <c r="G13" s="43"/>
      <c r="H13" s="43"/>
      <c r="I13" s="43"/>
      <c r="J13" s="43"/>
      <c r="K13" s="43"/>
      <c r="L13">
        <v>-12</v>
      </c>
      <c r="O13" s="43">
        <v>4</v>
      </c>
      <c r="P13" s="43">
        <v>-10.434416836159439</v>
      </c>
      <c r="Q13" s="43">
        <v>0.81940000000000002</v>
      </c>
      <c r="R13" s="43"/>
      <c r="S13" s="43"/>
      <c r="T13" s="43"/>
      <c r="U13" s="43"/>
      <c r="V13" s="43"/>
      <c r="W13" s="43"/>
      <c r="X13" s="43"/>
      <c r="Y13">
        <v>-12</v>
      </c>
    </row>
    <row r="14" spans="1:25">
      <c r="B14" s="43">
        <v>5</v>
      </c>
      <c r="C14" s="43">
        <v>-9.4344168361594392</v>
      </c>
      <c r="D14" s="43">
        <v>0.96730000000000005</v>
      </c>
      <c r="E14" s="43"/>
      <c r="F14" s="43"/>
      <c r="G14" s="43"/>
      <c r="H14" s="43"/>
      <c r="I14" s="43"/>
      <c r="J14" s="43"/>
      <c r="K14" s="43"/>
      <c r="L14">
        <v>-10</v>
      </c>
      <c r="O14" s="43">
        <v>5</v>
      </c>
      <c r="P14" s="43">
        <v>-9.4344168361594392</v>
      </c>
      <c r="Q14" s="43">
        <v>0.71399999999999997</v>
      </c>
      <c r="R14" s="43"/>
      <c r="S14" s="43"/>
      <c r="T14" s="43"/>
      <c r="U14" s="43"/>
      <c r="V14" s="43"/>
      <c r="W14" s="43"/>
      <c r="X14" s="43"/>
      <c r="Y14">
        <v>-10</v>
      </c>
    </row>
    <row r="15" spans="1:25">
      <c r="B15" s="43">
        <v>6</v>
      </c>
      <c r="C15" s="43">
        <v>-8.4344168361594392</v>
      </c>
      <c r="D15" s="43">
        <v>0.92859999999999998</v>
      </c>
      <c r="E15" s="43"/>
      <c r="F15" s="43"/>
      <c r="G15" s="43"/>
      <c r="H15" s="43"/>
      <c r="I15" s="43"/>
      <c r="J15" s="43"/>
      <c r="K15" s="43"/>
      <c r="L15">
        <v>-8</v>
      </c>
      <c r="O15" s="43">
        <v>6</v>
      </c>
      <c r="P15" s="43">
        <v>-8.4344168361594392</v>
      </c>
      <c r="Q15" s="43">
        <v>0.58899999999999997</v>
      </c>
      <c r="R15" s="43"/>
      <c r="S15" s="43"/>
      <c r="T15" s="43"/>
      <c r="U15" s="43"/>
      <c r="V15" s="43"/>
      <c r="W15" s="43"/>
      <c r="X15" s="43"/>
      <c r="Y15">
        <v>-8</v>
      </c>
    </row>
    <row r="16" spans="1:25">
      <c r="B16" s="43">
        <v>7</v>
      </c>
      <c r="C16" s="43">
        <v>-7.4344168361594392</v>
      </c>
      <c r="D16" s="43">
        <v>0.85909999999999997</v>
      </c>
      <c r="E16" s="43"/>
      <c r="F16" s="43"/>
      <c r="G16" s="43"/>
      <c r="H16" s="43"/>
      <c r="I16" s="43"/>
      <c r="J16" s="43"/>
      <c r="K16" s="43"/>
      <c r="L16">
        <v>-6</v>
      </c>
      <c r="O16" s="43">
        <v>7</v>
      </c>
      <c r="P16" s="43">
        <v>-7.4344168361594392</v>
      </c>
      <c r="Q16" s="43">
        <v>0.44900000000000001</v>
      </c>
      <c r="R16" s="43"/>
      <c r="S16" s="43"/>
      <c r="T16" s="43"/>
      <c r="U16" s="43"/>
      <c r="V16" s="43"/>
      <c r="W16" s="43"/>
      <c r="X16" s="43"/>
      <c r="Y16">
        <v>-6</v>
      </c>
    </row>
    <row r="17" spans="2:25">
      <c r="B17" s="43">
        <v>8</v>
      </c>
      <c r="C17" s="43">
        <v>-6.4344168361594392</v>
      </c>
      <c r="D17" s="43">
        <v>0.7581</v>
      </c>
      <c r="E17" s="43"/>
      <c r="F17" s="43"/>
      <c r="G17" s="43"/>
      <c r="H17" s="43"/>
      <c r="I17" s="43"/>
      <c r="J17" s="43"/>
      <c r="K17" s="43"/>
      <c r="L17">
        <v>-4</v>
      </c>
      <c r="O17" s="43">
        <v>8</v>
      </c>
      <c r="P17" s="43">
        <v>-6.4344168361594392</v>
      </c>
      <c r="Q17" s="43">
        <v>0.31330000000000002</v>
      </c>
      <c r="R17" s="43"/>
      <c r="S17" s="43"/>
      <c r="T17" s="43"/>
      <c r="U17" s="43"/>
      <c r="V17" s="43"/>
      <c r="W17" s="43"/>
      <c r="X17" s="43"/>
      <c r="Y17">
        <v>-4</v>
      </c>
    </row>
    <row r="18" spans="2:25">
      <c r="B18" s="43">
        <v>9</v>
      </c>
      <c r="C18" s="43">
        <v>-5.4344168361594392</v>
      </c>
      <c r="D18" s="43">
        <v>0.62029999999999996</v>
      </c>
      <c r="E18" s="43"/>
      <c r="F18" s="43"/>
      <c r="G18" s="43"/>
      <c r="H18" s="43"/>
      <c r="I18" s="43"/>
      <c r="J18" s="43"/>
      <c r="K18" s="43"/>
      <c r="L18">
        <v>-2</v>
      </c>
      <c r="O18" s="43">
        <v>9</v>
      </c>
      <c r="P18" s="43">
        <v>-5.4344168361594392</v>
      </c>
      <c r="Q18" s="43">
        <v>0.19639999999999999</v>
      </c>
      <c r="R18" s="43"/>
      <c r="S18" s="43"/>
      <c r="T18" s="43"/>
      <c r="U18" s="43"/>
      <c r="V18" s="43"/>
      <c r="W18" s="43"/>
      <c r="X18" s="43"/>
      <c r="Y18">
        <v>-2</v>
      </c>
    </row>
    <row r="19" spans="2:25">
      <c r="B19" s="43">
        <v>10</v>
      </c>
      <c r="C19" s="43">
        <v>-4.4344168361594383</v>
      </c>
      <c r="D19" s="43">
        <v>0.46910000000000002</v>
      </c>
      <c r="E19" s="43"/>
      <c r="F19" s="43"/>
      <c r="G19" s="43"/>
      <c r="H19" s="43"/>
      <c r="I19" s="43"/>
      <c r="J19" s="43"/>
      <c r="K19" s="43"/>
      <c r="L19">
        <v>0</v>
      </c>
      <c r="O19" s="43">
        <v>10</v>
      </c>
      <c r="P19" s="43">
        <v>-4.4344168361594383</v>
      </c>
      <c r="Q19" s="43">
        <v>0.11</v>
      </c>
      <c r="R19" s="43"/>
      <c r="S19" s="43"/>
      <c r="T19" s="43"/>
      <c r="U19" s="43"/>
      <c r="V19" s="43"/>
      <c r="W19" s="43"/>
      <c r="X19" s="43"/>
      <c r="Y19">
        <v>0</v>
      </c>
    </row>
    <row r="20" spans="2:25">
      <c r="B20" s="43">
        <v>11</v>
      </c>
      <c r="C20" s="43">
        <v>-3.4344168361594374</v>
      </c>
      <c r="D20" s="43">
        <v>0.33489999999999998</v>
      </c>
      <c r="E20" s="43"/>
      <c r="F20" s="43"/>
      <c r="G20" s="43"/>
      <c r="H20" s="43"/>
      <c r="I20" s="43"/>
      <c r="J20" s="43"/>
      <c r="K20" s="43"/>
      <c r="L20">
        <v>2</v>
      </c>
      <c r="O20" s="43">
        <v>11</v>
      </c>
      <c r="P20" s="43">
        <v>-3.4344168361594374</v>
      </c>
      <c r="Q20" s="43">
        <v>6.1899999999999997E-2</v>
      </c>
      <c r="R20" s="43"/>
      <c r="S20" s="43"/>
      <c r="T20" s="43"/>
      <c r="U20" s="43"/>
      <c r="V20" s="43"/>
      <c r="W20" s="43"/>
      <c r="X20" s="43"/>
      <c r="Y20">
        <v>2</v>
      </c>
    </row>
    <row r="21" spans="2:25">
      <c r="B21" s="43">
        <v>12</v>
      </c>
      <c r="C21" s="43">
        <v>-2.4344168361594374</v>
      </c>
      <c r="D21" s="43">
        <v>0.21920000000000001</v>
      </c>
      <c r="E21" s="43"/>
      <c r="F21" s="43"/>
      <c r="G21" s="43"/>
      <c r="H21" s="43"/>
      <c r="I21" s="43"/>
      <c r="J21" s="43"/>
      <c r="K21" s="43"/>
      <c r="L21">
        <v>4</v>
      </c>
      <c r="O21" s="43">
        <v>12</v>
      </c>
      <c r="P21" s="43">
        <v>-2.4344168361594374</v>
      </c>
      <c r="Q21" s="43">
        <v>3.2500000000000001E-2</v>
      </c>
      <c r="R21" s="43"/>
      <c r="S21" s="43"/>
      <c r="T21" s="43"/>
      <c r="U21" s="43"/>
      <c r="V21" s="43"/>
      <c r="W21" s="43"/>
      <c r="X21" s="43"/>
      <c r="Y21">
        <v>4</v>
      </c>
    </row>
    <row r="22" spans="2:25">
      <c r="B22" s="43">
        <v>13</v>
      </c>
      <c r="C22" s="43">
        <v>-1.4344168361594374</v>
      </c>
      <c r="D22" s="43">
        <v>0.12540000000000001</v>
      </c>
      <c r="E22" s="43"/>
      <c r="F22" s="43"/>
      <c r="G22" s="43"/>
      <c r="H22" s="43"/>
      <c r="I22" s="43"/>
      <c r="J22" s="43"/>
      <c r="K22" s="43"/>
      <c r="L22">
        <v>6</v>
      </c>
      <c r="O22" s="43">
        <v>13</v>
      </c>
      <c r="P22" s="43">
        <v>-1.4344168361594374</v>
      </c>
      <c r="Q22" s="43">
        <v>1.6899999999999998E-2</v>
      </c>
      <c r="R22" s="43"/>
      <c r="S22" s="43"/>
      <c r="T22" s="43"/>
      <c r="U22" s="43"/>
      <c r="V22" s="43"/>
      <c r="W22" s="43"/>
      <c r="X22" s="43"/>
      <c r="Y22">
        <v>6</v>
      </c>
    </row>
    <row r="23" spans="2:25">
      <c r="B23" s="43">
        <v>14</v>
      </c>
      <c r="C23" s="43">
        <v>-0.43441683615943738</v>
      </c>
      <c r="D23" s="43">
        <v>6.1400000000000003E-2</v>
      </c>
      <c r="E23" s="43"/>
      <c r="F23" s="43"/>
      <c r="G23" s="43"/>
      <c r="H23" s="43"/>
      <c r="I23" s="43"/>
      <c r="J23" s="43"/>
      <c r="K23" s="43"/>
      <c r="O23" s="43">
        <v>14</v>
      </c>
      <c r="P23" s="43">
        <v>-0.43441683615943738</v>
      </c>
      <c r="Q23" s="43">
        <v>7.9000000000000008E-3</v>
      </c>
      <c r="R23" s="43"/>
      <c r="S23" s="43"/>
      <c r="T23" s="43"/>
      <c r="U23" s="43"/>
      <c r="V23" s="43"/>
      <c r="W23" s="43"/>
      <c r="X23" s="43"/>
    </row>
    <row r="24" spans="2:25">
      <c r="B24" s="43">
        <v>15</v>
      </c>
      <c r="C24" s="43">
        <v>0.56558316384056262</v>
      </c>
      <c r="D24" s="43">
        <v>2.9899999999999999E-2</v>
      </c>
      <c r="E24" s="43"/>
      <c r="F24" s="43"/>
      <c r="G24" s="43"/>
      <c r="H24" s="43"/>
      <c r="I24" s="43"/>
      <c r="J24" s="43"/>
      <c r="K24" s="43"/>
      <c r="O24" s="43">
        <v>15</v>
      </c>
      <c r="P24" s="43">
        <v>0.56558316384056262</v>
      </c>
      <c r="Q24" s="43"/>
      <c r="R24" s="43"/>
      <c r="S24" s="43"/>
      <c r="T24" s="43"/>
      <c r="U24" s="43"/>
      <c r="V24" s="44"/>
      <c r="W24" s="44"/>
      <c r="X24" s="44"/>
    </row>
    <row r="25" spans="2:25">
      <c r="B25" s="43">
        <v>16</v>
      </c>
      <c r="C25" s="43">
        <v>1.5655831638405626</v>
      </c>
      <c r="D25" s="43">
        <v>1.26E-2</v>
      </c>
      <c r="E25" s="43"/>
      <c r="F25" s="43"/>
      <c r="G25" s="43"/>
      <c r="H25" s="43"/>
      <c r="I25" s="43"/>
      <c r="J25" s="43"/>
      <c r="K25" s="43"/>
      <c r="O25" s="43">
        <v>16</v>
      </c>
      <c r="P25" s="43">
        <v>1.5655831638405626</v>
      </c>
      <c r="Q25" s="43"/>
      <c r="R25" s="43"/>
      <c r="S25" s="43"/>
      <c r="T25" s="43"/>
      <c r="U25" s="45"/>
      <c r="V25" s="44"/>
      <c r="W25" s="44"/>
      <c r="X25" s="44"/>
    </row>
    <row r="26" spans="2:25">
      <c r="B26" s="43">
        <v>17</v>
      </c>
      <c r="C26" s="43">
        <v>2.5655831638405626</v>
      </c>
      <c r="D26" s="43">
        <v>5.1999999999999998E-3</v>
      </c>
      <c r="E26" s="43"/>
      <c r="F26" s="43"/>
      <c r="G26" s="45"/>
      <c r="H26" s="45"/>
      <c r="I26" s="45"/>
      <c r="J26" s="45"/>
      <c r="K26" s="45"/>
      <c r="O26" s="43">
        <v>17</v>
      </c>
      <c r="P26" s="43">
        <v>2.5655831638405626</v>
      </c>
      <c r="Q26" s="44"/>
      <c r="R26" s="45"/>
      <c r="S26" s="45"/>
      <c r="T26" s="45"/>
      <c r="U26" s="45"/>
      <c r="V26" s="45"/>
      <c r="W26" s="45"/>
      <c r="X26" s="45"/>
    </row>
    <row r="27" spans="2:25" ht="15.75" thickBot="1">
      <c r="B27" s="43">
        <v>18</v>
      </c>
      <c r="C27" s="43">
        <v>3.56558316384056</v>
      </c>
      <c r="D27" s="44"/>
      <c r="E27" s="12"/>
      <c r="F27" s="12"/>
      <c r="G27" s="12"/>
      <c r="H27" s="12"/>
      <c r="I27" s="12"/>
      <c r="J27" s="12"/>
      <c r="K27" s="12"/>
      <c r="O27" s="43">
        <v>18</v>
      </c>
      <c r="P27" s="43">
        <v>3.56558316384056</v>
      </c>
      <c r="Q27" s="44"/>
      <c r="R27" s="12"/>
      <c r="S27" s="12"/>
      <c r="T27" s="12"/>
      <c r="U27" s="12"/>
      <c r="V27" s="12"/>
      <c r="W27" s="12"/>
      <c r="X27" s="12"/>
    </row>
    <row r="28" spans="2:25" ht="30.75" thickBot="1">
      <c r="C28" s="46" t="s">
        <v>29</v>
      </c>
      <c r="D28" s="47">
        <f t="shared" ref="D28:K28" ca="1" si="0">IFERROR(FORECAST(LOG10($C$29),OFFSET($C$8,MATCH($C$29,D$9:D$27,-1),0,2,1),LOG10(OFFSET(D$8,MATCH($C$29,D$9:D$27,-1),0,2,1))),"")</f>
        <v>1.8267150833445314</v>
      </c>
      <c r="E28" s="47" t="str">
        <f t="shared" ca="1" si="0"/>
        <v/>
      </c>
      <c r="F28" s="47" t="str">
        <f t="shared" ca="1" si="0"/>
        <v/>
      </c>
      <c r="G28" s="47" t="str">
        <f t="shared" ca="1" si="0"/>
        <v/>
      </c>
      <c r="H28" s="47" t="str">
        <f t="shared" ca="1" si="0"/>
        <v/>
      </c>
      <c r="I28" s="48" t="str">
        <f t="shared" ca="1" si="0"/>
        <v/>
      </c>
      <c r="J28" s="48" t="str">
        <f t="shared" ca="1" si="0"/>
        <v/>
      </c>
      <c r="K28" s="48" t="str">
        <f t="shared" ca="1" si="0"/>
        <v/>
      </c>
      <c r="P28" s="46" t="s">
        <v>29</v>
      </c>
      <c r="Q28" s="47">
        <f ca="1">IFERROR(FORECAST(LOG10($P$29),OFFSET($P$8,MATCH($P$29,Q$9:Q$27,-1),0,2,1),LOG10(OFFSET(Q$8,MATCH($P$29,Q$9:Q$27,-1),0,2,1))),"")</f>
        <v>-0.74439391049629844</v>
      </c>
      <c r="R28" s="47" t="str">
        <f t="shared" ref="R28:X28" ca="1" si="1">IFERROR(FORECAST(LOG10($P$29),OFFSET($P$8,MATCH($P$29,R$9:R$27,-1),0,2,1),LOG10(OFFSET(R$8,MATCH($P$29,R$9:R$27,-1),0,2,1))),"")</f>
        <v/>
      </c>
      <c r="S28" s="47" t="str">
        <f t="shared" ca="1" si="1"/>
        <v/>
      </c>
      <c r="T28" s="47" t="str">
        <f t="shared" ca="1" si="1"/>
        <v/>
      </c>
      <c r="U28" s="47" t="str">
        <f t="shared" ca="1" si="1"/>
        <v/>
      </c>
      <c r="V28" s="47" t="str">
        <f t="shared" ca="1" si="1"/>
        <v/>
      </c>
      <c r="W28" s="47" t="str">
        <f t="shared" ca="1" si="1"/>
        <v/>
      </c>
      <c r="X28" s="48" t="str">
        <f t="shared" ca="1" si="1"/>
        <v/>
      </c>
    </row>
    <row r="29" spans="2:25">
      <c r="C29" s="49">
        <v>0.01</v>
      </c>
      <c r="P29" s="49">
        <v>0.01</v>
      </c>
    </row>
  </sheetData>
  <mergeCells count="11">
    <mergeCell ref="Y7:Y8"/>
    <mergeCell ref="O7:O8"/>
    <mergeCell ref="P7:P8"/>
    <mergeCell ref="Q7:X7"/>
    <mergeCell ref="A2:H2"/>
    <mergeCell ref="A3:H3"/>
    <mergeCell ref="A4:H4"/>
    <mergeCell ref="B7:B8"/>
    <mergeCell ref="C7:C8"/>
    <mergeCell ref="D7:K7"/>
    <mergeCell ref="L7:L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9"/>
  <sheetViews>
    <sheetView topLeftCell="E1" zoomScale="55" zoomScaleNormal="55" workbookViewId="0">
      <selection activeCell="X8" sqref="X8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01" t="s">
        <v>70</v>
      </c>
      <c r="B2" s="101"/>
      <c r="C2" s="101"/>
      <c r="D2" s="101"/>
      <c r="E2" s="101"/>
      <c r="F2" s="101"/>
      <c r="G2" s="101"/>
      <c r="H2" s="101"/>
    </row>
    <row r="3" spans="1:25" ht="18.75">
      <c r="A3" s="101" t="s">
        <v>69</v>
      </c>
      <c r="B3" s="101"/>
      <c r="C3" s="101"/>
      <c r="D3" s="101"/>
      <c r="E3" s="101"/>
      <c r="F3" s="101"/>
      <c r="G3" s="101"/>
      <c r="H3" s="101"/>
      <c r="I3" s="51"/>
    </row>
    <row r="4" spans="1:25" ht="18.75">
      <c r="A4" s="101" t="s">
        <v>68</v>
      </c>
      <c r="B4" s="101"/>
      <c r="C4" s="101"/>
      <c r="D4" s="101"/>
      <c r="E4" s="101"/>
      <c r="F4" s="101"/>
      <c r="G4" s="101"/>
      <c r="H4" s="101"/>
    </row>
    <row r="5" spans="1:25" ht="18.75">
      <c r="A5" s="10"/>
      <c r="B5" s="10"/>
    </row>
    <row r="7" spans="1:25" ht="15" customHeight="1">
      <c r="B7" s="99" t="s">
        <v>34</v>
      </c>
      <c r="C7" s="99" t="s">
        <v>28</v>
      </c>
      <c r="D7" s="96" t="s">
        <v>15</v>
      </c>
      <c r="E7" s="97"/>
      <c r="F7" s="97"/>
      <c r="G7" s="97"/>
      <c r="H7" s="97"/>
      <c r="I7" s="97"/>
      <c r="J7" s="97"/>
      <c r="K7" s="98"/>
      <c r="L7" s="99" t="s">
        <v>28</v>
      </c>
      <c r="O7" s="99" t="s">
        <v>34</v>
      </c>
      <c r="P7" s="99" t="s">
        <v>28</v>
      </c>
      <c r="Q7" s="96" t="s">
        <v>25</v>
      </c>
      <c r="R7" s="97"/>
      <c r="S7" s="97"/>
      <c r="T7" s="97"/>
      <c r="U7" s="97"/>
      <c r="V7" s="97"/>
      <c r="W7" s="97"/>
      <c r="X7" s="98"/>
      <c r="Y7" s="99" t="s">
        <v>28</v>
      </c>
    </row>
    <row r="8" spans="1:25">
      <c r="B8" s="100"/>
      <c r="C8" s="100"/>
      <c r="D8" s="42" t="s">
        <v>83</v>
      </c>
      <c r="E8" s="42" t="s">
        <v>1</v>
      </c>
      <c r="F8" s="42" t="s">
        <v>2</v>
      </c>
      <c r="G8" s="42" t="s">
        <v>3</v>
      </c>
      <c r="H8" s="42" t="s">
        <v>7</v>
      </c>
      <c r="I8" s="42" t="s">
        <v>10</v>
      </c>
      <c r="J8" s="42" t="s">
        <v>30</v>
      </c>
      <c r="K8" s="42" t="s">
        <v>90</v>
      </c>
      <c r="L8" s="100"/>
      <c r="O8" s="100"/>
      <c r="P8" s="100"/>
      <c r="Q8" s="42" t="s">
        <v>83</v>
      </c>
      <c r="R8" s="42" t="s">
        <v>1</v>
      </c>
      <c r="S8" s="42" t="s">
        <v>2</v>
      </c>
      <c r="T8" s="42" t="s">
        <v>3</v>
      </c>
      <c r="U8" s="42" t="s">
        <v>7</v>
      </c>
      <c r="V8" s="42" t="s">
        <v>10</v>
      </c>
      <c r="W8" s="42" t="s">
        <v>30</v>
      </c>
      <c r="X8" s="42" t="s">
        <v>90</v>
      </c>
      <c r="Y8" s="100"/>
    </row>
    <row r="9" spans="1:25">
      <c r="B9" s="43">
        <v>9</v>
      </c>
      <c r="C9" s="43">
        <v>-5.4344168361594392</v>
      </c>
      <c r="D9" s="43">
        <v>0.79630000000000001</v>
      </c>
      <c r="E9" s="43"/>
      <c r="F9" s="43"/>
      <c r="G9" s="43"/>
      <c r="H9" s="43"/>
      <c r="I9" s="43"/>
      <c r="J9" s="43"/>
      <c r="K9" s="43"/>
      <c r="L9">
        <v>-20</v>
      </c>
      <c r="O9" s="43">
        <v>9</v>
      </c>
      <c r="P9" s="43">
        <v>-5.4344168361594392</v>
      </c>
      <c r="Q9" s="43">
        <v>0.45440000000000003</v>
      </c>
      <c r="R9" s="43"/>
      <c r="S9" s="43"/>
      <c r="T9" s="43"/>
      <c r="U9" s="43"/>
      <c r="V9" s="43"/>
      <c r="W9" s="43"/>
      <c r="X9" s="43"/>
      <c r="Y9">
        <v>-20</v>
      </c>
    </row>
    <row r="10" spans="1:25">
      <c r="B10" s="43">
        <v>10</v>
      </c>
      <c r="C10" s="43">
        <v>-4.4344168361594383</v>
      </c>
      <c r="D10" s="43">
        <v>0.72309999999999997</v>
      </c>
      <c r="E10" s="43"/>
      <c r="F10" s="43"/>
      <c r="G10" s="43"/>
      <c r="H10" s="43"/>
      <c r="I10" s="43"/>
      <c r="J10" s="43"/>
      <c r="K10" s="43"/>
      <c r="L10">
        <v>-18</v>
      </c>
      <c r="O10" s="43">
        <v>10</v>
      </c>
      <c r="P10" s="43">
        <v>-4.4344168361594383</v>
      </c>
      <c r="Q10" s="43">
        <v>0.36820000000000003</v>
      </c>
      <c r="R10" s="43"/>
      <c r="S10" s="43"/>
      <c r="T10" s="43"/>
      <c r="U10" s="43"/>
      <c r="V10" s="43"/>
      <c r="W10" s="43"/>
      <c r="X10" s="43"/>
      <c r="Y10">
        <v>-18</v>
      </c>
    </row>
    <row r="11" spans="1:25">
      <c r="B11" s="43">
        <v>11</v>
      </c>
      <c r="C11" s="43">
        <v>-3.4344168361594374</v>
      </c>
      <c r="D11" s="43">
        <v>0.65190000000000003</v>
      </c>
      <c r="E11" s="43"/>
      <c r="F11" s="43"/>
      <c r="G11" s="43"/>
      <c r="H11" s="43"/>
      <c r="I11" s="43"/>
      <c r="J11" s="43"/>
      <c r="K11" s="43"/>
      <c r="L11">
        <v>-16</v>
      </c>
      <c r="O11" s="43">
        <v>11</v>
      </c>
      <c r="P11" s="43">
        <v>-3.4344168361594374</v>
      </c>
      <c r="Q11" s="43">
        <v>0.30280000000000001</v>
      </c>
      <c r="R11" s="43"/>
      <c r="S11" s="43"/>
      <c r="T11" s="43"/>
      <c r="U11" s="43"/>
      <c r="V11" s="43"/>
      <c r="W11" s="43"/>
      <c r="X11" s="43"/>
      <c r="Y11">
        <v>-16</v>
      </c>
    </row>
    <row r="12" spans="1:25">
      <c r="B12" s="43">
        <v>12</v>
      </c>
      <c r="C12" s="43">
        <v>-2.4344168361594374</v>
      </c>
      <c r="D12" s="43">
        <v>0.57820000000000005</v>
      </c>
      <c r="E12" s="43"/>
      <c r="F12" s="43"/>
      <c r="G12" s="43"/>
      <c r="H12" s="43"/>
      <c r="I12" s="43"/>
      <c r="J12" s="43"/>
      <c r="K12" s="43"/>
      <c r="L12">
        <v>-14</v>
      </c>
      <c r="O12" s="43">
        <v>12</v>
      </c>
      <c r="P12" s="43">
        <v>-2.4344168361594374</v>
      </c>
      <c r="Q12" s="43">
        <v>0.2462</v>
      </c>
      <c r="R12" s="43"/>
      <c r="S12" s="43"/>
      <c r="T12" s="43"/>
      <c r="U12" s="43"/>
      <c r="V12" s="43"/>
      <c r="W12" s="43"/>
      <c r="X12" s="43"/>
      <c r="Y12">
        <v>-14</v>
      </c>
    </row>
    <row r="13" spans="1:25">
      <c r="B13" s="43">
        <v>13</v>
      </c>
      <c r="C13" s="43">
        <v>-1.4344168361594374</v>
      </c>
      <c r="D13" s="43">
        <v>0.50149999999999995</v>
      </c>
      <c r="E13" s="43"/>
      <c r="F13" s="43"/>
      <c r="G13" s="43"/>
      <c r="H13" s="43"/>
      <c r="I13" s="43"/>
      <c r="J13" s="43"/>
      <c r="K13" s="43"/>
      <c r="L13">
        <v>-12</v>
      </c>
      <c r="O13" s="43">
        <v>13</v>
      </c>
      <c r="P13" s="43">
        <v>-1.4344168361594374</v>
      </c>
      <c r="Q13" s="43">
        <v>0.19450000000000001</v>
      </c>
      <c r="R13" s="43"/>
      <c r="S13" s="43"/>
      <c r="T13" s="43"/>
      <c r="U13" s="43"/>
      <c r="V13" s="43"/>
      <c r="W13" s="43"/>
      <c r="X13" s="43"/>
      <c r="Y13">
        <v>-12</v>
      </c>
    </row>
    <row r="14" spans="1:25">
      <c r="B14" s="43">
        <v>14</v>
      </c>
      <c r="C14" s="43">
        <v>-0.43441683615943738</v>
      </c>
      <c r="D14" s="43">
        <v>0.42359999999999998</v>
      </c>
      <c r="E14" s="43"/>
      <c r="F14" s="43"/>
      <c r="G14" s="43"/>
      <c r="H14" s="43"/>
      <c r="I14" s="43"/>
      <c r="J14" s="43"/>
      <c r="K14" s="43"/>
      <c r="L14">
        <v>-10</v>
      </c>
      <c r="O14" s="43">
        <v>14</v>
      </c>
      <c r="P14" s="43">
        <v>-0.43441683615943738</v>
      </c>
      <c r="Q14" s="43">
        <v>0.14949999999999999</v>
      </c>
      <c r="R14" s="43"/>
      <c r="S14" s="43"/>
      <c r="T14" s="43"/>
      <c r="U14" s="43"/>
      <c r="V14" s="43"/>
      <c r="W14" s="43"/>
      <c r="X14" s="43"/>
      <c r="Y14">
        <v>-10</v>
      </c>
    </row>
    <row r="15" spans="1:25">
      <c r="B15" s="43">
        <v>15</v>
      </c>
      <c r="C15" s="43">
        <v>0.56558316384056262</v>
      </c>
      <c r="D15" s="43">
        <v>0.34370000000000001</v>
      </c>
      <c r="E15" s="43"/>
      <c r="F15" s="43"/>
      <c r="G15" s="43"/>
      <c r="H15" s="43"/>
      <c r="I15" s="43"/>
      <c r="J15" s="43"/>
      <c r="K15" s="43"/>
      <c r="L15">
        <v>-8</v>
      </c>
      <c r="O15" s="43">
        <v>15</v>
      </c>
      <c r="P15" s="43">
        <v>0.56558316384056262</v>
      </c>
      <c r="Q15" s="43">
        <v>0.11020000000000001</v>
      </c>
      <c r="R15" s="43"/>
      <c r="S15" s="43"/>
      <c r="T15" s="43"/>
      <c r="U15" s="43"/>
      <c r="V15" s="43"/>
      <c r="W15" s="43"/>
      <c r="X15" s="43"/>
      <c r="Y15">
        <v>-8</v>
      </c>
    </row>
    <row r="16" spans="1:25">
      <c r="B16" s="43">
        <v>16</v>
      </c>
      <c r="C16" s="43">
        <v>1.5655831638405626</v>
      </c>
      <c r="D16" s="43">
        <v>0.26989999999999997</v>
      </c>
      <c r="E16" s="43"/>
      <c r="F16" s="43"/>
      <c r="G16" s="43"/>
      <c r="H16" s="43"/>
      <c r="I16" s="43"/>
      <c r="J16" s="43"/>
      <c r="K16" s="43"/>
      <c r="L16">
        <v>-6</v>
      </c>
      <c r="O16" s="43">
        <v>16</v>
      </c>
      <c r="P16" s="43">
        <v>1.5655831638405626</v>
      </c>
      <c r="Q16" s="43">
        <v>8.0399999999999999E-2</v>
      </c>
      <c r="R16" s="43"/>
      <c r="S16" s="43"/>
      <c r="T16" s="43"/>
      <c r="U16" s="43"/>
      <c r="V16" s="43"/>
      <c r="W16" s="43"/>
      <c r="X16" s="43"/>
      <c r="Y16">
        <v>-6</v>
      </c>
    </row>
    <row r="17" spans="2:25">
      <c r="B17" s="43">
        <v>17</v>
      </c>
      <c r="C17" s="43">
        <v>2.5655831638405626</v>
      </c>
      <c r="D17" s="43">
        <v>0.2084</v>
      </c>
      <c r="E17" s="43"/>
      <c r="F17" s="43"/>
      <c r="G17" s="43"/>
      <c r="H17" s="43"/>
      <c r="I17" s="43"/>
      <c r="J17" s="43"/>
      <c r="K17" s="43"/>
      <c r="L17">
        <v>-4</v>
      </c>
      <c r="O17" s="43">
        <v>17</v>
      </c>
      <c r="P17" s="43">
        <v>2.5655831638405626</v>
      </c>
      <c r="Q17" s="43">
        <v>6.3399999999999998E-2</v>
      </c>
      <c r="R17" s="43"/>
      <c r="S17" s="43"/>
      <c r="T17" s="43"/>
      <c r="U17" s="43"/>
      <c r="V17" s="43"/>
      <c r="W17" s="43"/>
      <c r="X17" s="43"/>
      <c r="Y17">
        <v>-4</v>
      </c>
    </row>
    <row r="18" spans="2:25">
      <c r="B18" s="43">
        <v>18</v>
      </c>
      <c r="C18" s="43">
        <v>3.5655831638405626</v>
      </c>
      <c r="D18" s="43">
        <v>0.15759999999999999</v>
      </c>
      <c r="E18" s="43"/>
      <c r="F18" s="43"/>
      <c r="G18" s="43"/>
      <c r="H18" s="43"/>
      <c r="I18" s="43"/>
      <c r="J18" s="43"/>
      <c r="K18" s="43"/>
      <c r="L18">
        <v>-2</v>
      </c>
      <c r="O18" s="43">
        <v>18</v>
      </c>
      <c r="P18" s="43">
        <v>3.5655831638405626</v>
      </c>
      <c r="Q18" s="43">
        <v>4.99E-2</v>
      </c>
      <c r="R18" s="43"/>
      <c r="S18" s="43"/>
      <c r="T18" s="43"/>
      <c r="U18" s="43"/>
      <c r="V18" s="43"/>
      <c r="W18" s="43"/>
      <c r="X18" s="43"/>
      <c r="Y18">
        <v>-2</v>
      </c>
    </row>
    <row r="19" spans="2:25">
      <c r="B19" s="43">
        <v>19</v>
      </c>
      <c r="C19" s="43">
        <v>4.5655831638405626</v>
      </c>
      <c r="D19" s="43">
        <v>0.11799999999999999</v>
      </c>
      <c r="E19" s="43"/>
      <c r="F19" s="43"/>
      <c r="G19" s="43"/>
      <c r="H19" s="43"/>
      <c r="I19" s="43"/>
      <c r="J19" s="43"/>
      <c r="K19" s="43"/>
      <c r="L19">
        <v>0</v>
      </c>
      <c r="O19" s="43">
        <v>19</v>
      </c>
      <c r="P19" s="43">
        <v>4.5655831638405626</v>
      </c>
      <c r="Q19" s="43">
        <v>3.5299999999999998E-2</v>
      </c>
      <c r="R19" s="43"/>
      <c r="S19" s="43"/>
      <c r="T19" s="43"/>
      <c r="U19" s="43"/>
      <c r="V19" s="43"/>
      <c r="W19" s="43"/>
      <c r="X19" s="43"/>
      <c r="Y19">
        <v>0</v>
      </c>
    </row>
    <row r="20" spans="2:25">
      <c r="B20" s="43">
        <v>20</v>
      </c>
      <c r="C20" s="43">
        <v>5.5655831638405626</v>
      </c>
      <c r="D20" s="43">
        <v>8.6199999999999999E-2</v>
      </c>
      <c r="E20" s="43"/>
      <c r="F20" s="43"/>
      <c r="G20" s="43"/>
      <c r="H20" s="43"/>
      <c r="I20" s="43"/>
      <c r="J20" s="43"/>
      <c r="K20" s="43"/>
      <c r="L20">
        <v>2</v>
      </c>
      <c r="O20" s="43">
        <v>20</v>
      </c>
      <c r="P20" s="43">
        <v>5.5655831638405626</v>
      </c>
      <c r="Q20" s="43">
        <v>2.3099999999999999E-2</v>
      </c>
      <c r="R20" s="43"/>
      <c r="S20" s="43"/>
      <c r="T20" s="43"/>
      <c r="U20" s="43"/>
      <c r="V20" s="43"/>
      <c r="W20" s="43"/>
      <c r="X20" s="43"/>
      <c r="Y20">
        <v>2</v>
      </c>
    </row>
    <row r="21" spans="2:25">
      <c r="B21" s="43">
        <v>21</v>
      </c>
      <c r="C21" s="43">
        <v>6.5655831638405626</v>
      </c>
      <c r="D21" s="43">
        <v>5.9700000000000003E-2</v>
      </c>
      <c r="E21" s="43"/>
      <c r="F21" s="43"/>
      <c r="G21" s="43"/>
      <c r="H21" s="43"/>
      <c r="I21" s="43"/>
      <c r="J21" s="43"/>
      <c r="K21" s="43"/>
      <c r="L21">
        <v>4</v>
      </c>
      <c r="O21" s="43">
        <v>21</v>
      </c>
      <c r="P21" s="43">
        <v>6.5655831638405626</v>
      </c>
      <c r="Q21" s="43">
        <v>1.4200000000000001E-2</v>
      </c>
      <c r="R21" s="43"/>
      <c r="S21" s="43"/>
      <c r="T21" s="43"/>
      <c r="U21" s="43"/>
      <c r="V21" s="43"/>
      <c r="W21" s="43"/>
      <c r="X21" s="43"/>
      <c r="Y21">
        <v>4</v>
      </c>
    </row>
    <row r="22" spans="2:25">
      <c r="B22" s="43">
        <v>22</v>
      </c>
      <c r="C22" s="43">
        <v>7.56558316384056</v>
      </c>
      <c r="D22" s="43">
        <v>4.0099999999999997E-2</v>
      </c>
      <c r="E22" s="43"/>
      <c r="F22" s="43"/>
      <c r="G22" s="43"/>
      <c r="H22" s="43"/>
      <c r="I22" s="43"/>
      <c r="J22" s="43"/>
      <c r="K22" s="43"/>
      <c r="L22">
        <v>6</v>
      </c>
      <c r="O22" s="43">
        <v>22</v>
      </c>
      <c r="P22" s="43">
        <v>7.56558316384056</v>
      </c>
      <c r="Q22" s="43">
        <v>8.5000000000000006E-3</v>
      </c>
      <c r="R22" s="43"/>
      <c r="S22" s="43"/>
      <c r="T22" s="43"/>
      <c r="U22" s="43"/>
      <c r="V22" s="43"/>
      <c r="W22" s="43"/>
      <c r="X22" s="43"/>
      <c r="Y22">
        <v>6</v>
      </c>
    </row>
    <row r="23" spans="2:25">
      <c r="B23" s="43">
        <v>23</v>
      </c>
      <c r="C23" s="43">
        <v>8.5655831638405608</v>
      </c>
      <c r="D23" s="43">
        <v>2.8000000000000001E-2</v>
      </c>
      <c r="E23" s="43"/>
      <c r="F23" s="43"/>
      <c r="G23" s="43"/>
      <c r="H23" s="43"/>
      <c r="I23" s="43"/>
      <c r="J23" s="43"/>
      <c r="K23" s="43"/>
      <c r="O23" s="43">
        <v>23</v>
      </c>
      <c r="P23" s="43">
        <v>8.5655831638405608</v>
      </c>
      <c r="Q23" s="43"/>
      <c r="R23" s="43"/>
      <c r="S23" s="43"/>
      <c r="T23" s="43"/>
      <c r="U23" s="43"/>
      <c r="V23" s="43"/>
      <c r="W23" s="43"/>
      <c r="X23" s="43"/>
    </row>
    <row r="24" spans="2:25">
      <c r="B24" s="43">
        <v>24</v>
      </c>
      <c r="C24" s="43">
        <v>9.5655831638405608</v>
      </c>
      <c r="D24" s="43">
        <v>1.95E-2</v>
      </c>
      <c r="E24" s="43"/>
      <c r="F24" s="43"/>
      <c r="G24" s="43"/>
      <c r="H24" s="43"/>
      <c r="I24" s="43"/>
      <c r="J24" s="43"/>
      <c r="K24" s="43"/>
      <c r="O24" s="43">
        <v>24</v>
      </c>
      <c r="P24" s="43">
        <v>9.5655831638405608</v>
      </c>
      <c r="Q24" s="43"/>
      <c r="R24" s="43"/>
      <c r="S24" s="43"/>
      <c r="T24" s="43"/>
      <c r="U24" s="43"/>
      <c r="V24" s="44"/>
      <c r="W24" s="44"/>
      <c r="X24" s="44"/>
    </row>
    <row r="25" spans="2:25">
      <c r="B25" s="43">
        <v>25</v>
      </c>
      <c r="C25" s="43">
        <v>10.5655831638406</v>
      </c>
      <c r="D25" s="43">
        <v>1.2999999999999999E-2</v>
      </c>
      <c r="E25" s="43"/>
      <c r="F25" s="43"/>
      <c r="G25" s="43"/>
      <c r="H25" s="43"/>
      <c r="I25" s="43"/>
      <c r="J25" s="43"/>
      <c r="K25" s="43"/>
      <c r="O25" s="43">
        <v>25</v>
      </c>
      <c r="P25" s="43">
        <v>10.5655831638406</v>
      </c>
      <c r="Q25" s="43"/>
      <c r="R25" s="43"/>
      <c r="S25" s="43"/>
      <c r="T25" s="43"/>
      <c r="U25" s="45"/>
      <c r="V25" s="44"/>
      <c r="W25" s="44"/>
      <c r="X25" s="44"/>
    </row>
    <row r="26" spans="2:25">
      <c r="B26" s="43">
        <v>26</v>
      </c>
      <c r="C26" s="43">
        <v>11.5655831638406</v>
      </c>
      <c r="D26" s="43">
        <v>8.5000000000000006E-3</v>
      </c>
      <c r="E26" s="43"/>
      <c r="F26" s="43"/>
      <c r="G26" s="43"/>
      <c r="H26" s="45"/>
      <c r="I26" s="45"/>
      <c r="J26" s="45"/>
      <c r="K26" s="45"/>
      <c r="O26" s="43">
        <v>26</v>
      </c>
      <c r="P26" s="43">
        <v>11.5655831638406</v>
      </c>
      <c r="Q26" s="44"/>
      <c r="R26" s="45"/>
      <c r="S26" s="45"/>
      <c r="T26" s="45"/>
      <c r="U26" s="45"/>
      <c r="V26" s="45"/>
      <c r="W26" s="45"/>
      <c r="X26" s="45"/>
    </row>
    <row r="27" spans="2:25" ht="15.75" thickBot="1">
      <c r="B27" s="43">
        <v>27</v>
      </c>
      <c r="C27" s="43">
        <v>12.5655831638406</v>
      </c>
      <c r="D27" s="44"/>
      <c r="E27" s="12"/>
      <c r="F27" s="12"/>
      <c r="G27" s="12"/>
      <c r="H27" s="12"/>
      <c r="I27" s="12"/>
      <c r="J27" s="12"/>
      <c r="K27" s="12"/>
      <c r="O27" s="43">
        <v>27</v>
      </c>
      <c r="P27" s="43">
        <v>12.5655831638406</v>
      </c>
      <c r="Q27" s="44"/>
      <c r="R27" s="12"/>
      <c r="S27" s="12"/>
      <c r="T27" s="12"/>
      <c r="U27" s="12"/>
      <c r="V27" s="12"/>
      <c r="W27" s="12"/>
      <c r="X27" s="12"/>
    </row>
    <row r="28" spans="2:25" ht="30.75" thickBot="1">
      <c r="C28" s="46" t="s">
        <v>29</v>
      </c>
      <c r="D28" s="47">
        <f t="shared" ref="D28:K28" ca="1" si="0">IFERROR(FORECAST(LOG10($C$29),OFFSET($C$8,MATCH($C$29,D$9:D$27,-1),0,2,1),LOG10(OFFSET(D$8,MATCH($C$29,D$9:D$27,-1),0,2,1))),"")</f>
        <v>11.183080556521515</v>
      </c>
      <c r="E28" s="47" t="str">
        <f t="shared" ca="1" si="0"/>
        <v/>
      </c>
      <c r="F28" s="47" t="str">
        <f t="shared" ca="1" si="0"/>
        <v/>
      </c>
      <c r="G28" s="47" t="str">
        <f t="shared" ca="1" si="0"/>
        <v/>
      </c>
      <c r="H28" s="47" t="str">
        <f t="shared" ca="1" si="0"/>
        <v/>
      </c>
      <c r="I28" s="48" t="str">
        <f t="shared" ca="1" si="0"/>
        <v/>
      </c>
      <c r="J28" s="48" t="str">
        <f t="shared" ca="1" si="0"/>
        <v/>
      </c>
      <c r="K28" s="48" t="str">
        <f t="shared" ca="1" si="0"/>
        <v/>
      </c>
      <c r="P28" s="46" t="s">
        <v>29</v>
      </c>
      <c r="Q28" s="47">
        <f ca="1">IFERROR(FORECAST(LOG10($P$29),OFFSET($P$8,MATCH($P$29,Q$9:Q$27,-1),0,2,1),LOG10(OFFSET(Q$8,MATCH($P$29,Q$9:Q$27,-1),0,2,1))),"")</f>
        <v>7.2488906597397307</v>
      </c>
      <c r="R28" s="47" t="str">
        <f t="shared" ref="R28:X28" ca="1" si="1">IFERROR(FORECAST(LOG10($P$29),OFFSET($P$8,MATCH($P$29,R$9:R$27,-1),0,2,1),LOG10(OFFSET(R$8,MATCH($P$29,R$9:R$27,-1),0,2,1))),"")</f>
        <v/>
      </c>
      <c r="S28" s="47" t="str">
        <f t="shared" ca="1" si="1"/>
        <v/>
      </c>
      <c r="T28" s="47" t="str">
        <f t="shared" ca="1" si="1"/>
        <v/>
      </c>
      <c r="U28" s="47" t="str">
        <f t="shared" ca="1" si="1"/>
        <v/>
      </c>
      <c r="V28" s="47" t="str">
        <f t="shared" ca="1" si="1"/>
        <v/>
      </c>
      <c r="W28" s="47" t="str">
        <f t="shared" ca="1" si="1"/>
        <v/>
      </c>
      <c r="X28" s="48" t="str">
        <f t="shared" ca="1" si="1"/>
        <v/>
      </c>
    </row>
    <row r="29" spans="2:25">
      <c r="C29" s="49">
        <v>0.01</v>
      </c>
      <c r="P29" s="49">
        <v>0.01</v>
      </c>
    </row>
  </sheetData>
  <mergeCells count="11">
    <mergeCell ref="Y7:Y8"/>
    <mergeCell ref="O7:O8"/>
    <mergeCell ref="P7:P8"/>
    <mergeCell ref="Q7:X7"/>
    <mergeCell ref="A2:H2"/>
    <mergeCell ref="A3:H3"/>
    <mergeCell ref="A4:H4"/>
    <mergeCell ref="B7:B8"/>
    <mergeCell ref="C7:C8"/>
    <mergeCell ref="D7:K7"/>
    <mergeCell ref="L7:L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9"/>
  <sheetViews>
    <sheetView topLeftCell="E1" zoomScale="55" zoomScaleNormal="55" workbookViewId="0">
      <selection activeCell="X8" sqref="X8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01" t="s">
        <v>71</v>
      </c>
      <c r="B2" s="101"/>
      <c r="C2" s="101"/>
      <c r="D2" s="101"/>
      <c r="E2" s="101"/>
      <c r="F2" s="101"/>
      <c r="G2" s="101"/>
      <c r="H2" s="101"/>
    </row>
    <row r="3" spans="1:25" ht="18.75">
      <c r="A3" s="101" t="s">
        <v>69</v>
      </c>
      <c r="B3" s="101"/>
      <c r="C3" s="101"/>
      <c r="D3" s="101"/>
      <c r="E3" s="101"/>
      <c r="F3" s="101"/>
      <c r="G3" s="101"/>
      <c r="H3" s="101"/>
      <c r="I3" s="51"/>
    </row>
    <row r="4" spans="1:25" ht="18.75">
      <c r="A4" s="101" t="s">
        <v>68</v>
      </c>
      <c r="B4" s="101"/>
      <c r="C4" s="101"/>
      <c r="D4" s="101"/>
      <c r="E4" s="101"/>
      <c r="F4" s="101"/>
      <c r="G4" s="101"/>
      <c r="H4" s="101"/>
    </row>
    <row r="5" spans="1:25" ht="18.75">
      <c r="A5" s="10"/>
      <c r="B5" s="10"/>
    </row>
    <row r="7" spans="1:25" ht="15" customHeight="1">
      <c r="B7" s="99" t="s">
        <v>34</v>
      </c>
      <c r="C7" s="99" t="s">
        <v>28</v>
      </c>
      <c r="D7" s="96" t="s">
        <v>15</v>
      </c>
      <c r="E7" s="97"/>
      <c r="F7" s="97"/>
      <c r="G7" s="97"/>
      <c r="H7" s="97"/>
      <c r="I7" s="97"/>
      <c r="J7" s="97"/>
      <c r="K7" s="98"/>
      <c r="L7" s="99" t="s">
        <v>28</v>
      </c>
      <c r="O7" s="99" t="s">
        <v>34</v>
      </c>
      <c r="P7" s="99" t="s">
        <v>28</v>
      </c>
      <c r="Q7" s="96" t="s">
        <v>25</v>
      </c>
      <c r="R7" s="97"/>
      <c r="S7" s="97"/>
      <c r="T7" s="97"/>
      <c r="U7" s="97"/>
      <c r="V7" s="97"/>
      <c r="W7" s="97"/>
      <c r="X7" s="98"/>
      <c r="Y7" s="99" t="s">
        <v>28</v>
      </c>
    </row>
    <row r="8" spans="1:25">
      <c r="B8" s="100"/>
      <c r="C8" s="100"/>
      <c r="D8" s="42" t="s">
        <v>83</v>
      </c>
      <c r="E8" s="42" t="s">
        <v>1</v>
      </c>
      <c r="F8" s="42" t="s">
        <v>2</v>
      </c>
      <c r="G8" s="42" t="s">
        <v>3</v>
      </c>
      <c r="H8" s="42" t="s">
        <v>7</v>
      </c>
      <c r="I8" s="42" t="s">
        <v>10</v>
      </c>
      <c r="J8" s="42" t="s">
        <v>30</v>
      </c>
      <c r="K8" s="42" t="s">
        <v>90</v>
      </c>
      <c r="L8" s="100"/>
      <c r="O8" s="100"/>
      <c r="P8" s="100"/>
      <c r="Q8" s="42" t="s">
        <v>83</v>
      </c>
      <c r="R8" s="42" t="s">
        <v>1</v>
      </c>
      <c r="S8" s="42" t="s">
        <v>2</v>
      </c>
      <c r="T8" s="42" t="s">
        <v>3</v>
      </c>
      <c r="U8" s="42" t="s">
        <v>7</v>
      </c>
      <c r="V8" s="42" t="s">
        <v>10</v>
      </c>
      <c r="W8" s="42" t="s">
        <v>30</v>
      </c>
      <c r="X8" s="42" t="s">
        <v>90</v>
      </c>
      <c r="Y8" s="100"/>
    </row>
    <row r="9" spans="1:25">
      <c r="B9" s="43">
        <v>0</v>
      </c>
      <c r="C9" s="43">
        <v>-14.434416836159439</v>
      </c>
      <c r="D9" s="43">
        <v>0.99750000000000005</v>
      </c>
      <c r="E9" s="43"/>
      <c r="F9" s="43"/>
      <c r="G9" s="43"/>
      <c r="H9" s="43"/>
      <c r="I9" s="43"/>
      <c r="J9" s="43"/>
      <c r="K9" s="43"/>
      <c r="L9">
        <v>-20</v>
      </c>
      <c r="O9" s="43">
        <v>0</v>
      </c>
      <c r="P9" s="43">
        <v>-14.434416836159439</v>
      </c>
      <c r="Q9" s="43">
        <v>0.87450000000000006</v>
      </c>
      <c r="R9" s="43"/>
      <c r="S9" s="43"/>
      <c r="T9" s="43"/>
      <c r="U9" s="43"/>
      <c r="V9" s="43"/>
      <c r="W9" s="43"/>
      <c r="X9" s="43"/>
      <c r="Y9">
        <v>-20</v>
      </c>
    </row>
    <row r="10" spans="1:25">
      <c r="B10" s="43">
        <v>1</v>
      </c>
      <c r="C10" s="43">
        <v>-13.434416836159439</v>
      </c>
      <c r="D10" s="43">
        <v>0.99280000000000002</v>
      </c>
      <c r="E10" s="43"/>
      <c r="F10" s="43"/>
      <c r="G10" s="43"/>
      <c r="H10" s="43"/>
      <c r="I10" s="43"/>
      <c r="J10" s="43"/>
      <c r="K10" s="43"/>
      <c r="L10">
        <v>-18</v>
      </c>
      <c r="O10" s="43">
        <v>1</v>
      </c>
      <c r="P10" s="43">
        <v>-13.434416836159439</v>
      </c>
      <c r="Q10" s="43">
        <v>0.79600000000000004</v>
      </c>
      <c r="R10" s="43"/>
      <c r="S10" s="43"/>
      <c r="T10" s="43"/>
      <c r="U10" s="43"/>
      <c r="V10" s="43"/>
      <c r="W10" s="43"/>
      <c r="X10" s="43"/>
      <c r="Y10">
        <v>-18</v>
      </c>
    </row>
    <row r="11" spans="1:25">
      <c r="B11" s="43">
        <v>2</v>
      </c>
      <c r="C11" s="43">
        <v>-12.434416836159439</v>
      </c>
      <c r="D11" s="43">
        <v>0.98309999999999997</v>
      </c>
      <c r="E11" s="43"/>
      <c r="F11" s="43"/>
      <c r="G11" s="43"/>
      <c r="H11" s="43"/>
      <c r="I11" s="43"/>
      <c r="J11" s="43"/>
      <c r="K11" s="43"/>
      <c r="L11">
        <v>-16</v>
      </c>
      <c r="O11" s="43">
        <v>2</v>
      </c>
      <c r="P11" s="43">
        <v>-12.434416836159439</v>
      </c>
      <c r="Q11" s="43">
        <v>0.69499999999999995</v>
      </c>
      <c r="R11" s="43"/>
      <c r="S11" s="43"/>
      <c r="T11" s="43"/>
      <c r="U11" s="43"/>
      <c r="V11" s="43"/>
      <c r="W11" s="43"/>
      <c r="X11" s="43"/>
      <c r="Y11">
        <v>-16</v>
      </c>
    </row>
    <row r="12" spans="1:25">
      <c r="B12" s="43">
        <v>3</v>
      </c>
      <c r="C12" s="43">
        <v>-11.434416836159439</v>
      </c>
      <c r="D12" s="43">
        <v>0.95850000000000002</v>
      </c>
      <c r="E12" s="43"/>
      <c r="F12" s="43"/>
      <c r="G12" s="43"/>
      <c r="H12" s="43"/>
      <c r="I12" s="43"/>
      <c r="J12" s="43"/>
      <c r="K12" s="43"/>
      <c r="L12">
        <v>-14</v>
      </c>
      <c r="O12" s="43">
        <v>3</v>
      </c>
      <c r="P12" s="43">
        <v>-11.434416836159439</v>
      </c>
      <c r="Q12" s="43">
        <v>0.5625</v>
      </c>
      <c r="R12" s="43"/>
      <c r="S12" s="43"/>
      <c r="T12" s="43"/>
      <c r="U12" s="43"/>
      <c r="V12" s="43"/>
      <c r="W12" s="43"/>
      <c r="X12" s="43"/>
      <c r="Y12">
        <v>-14</v>
      </c>
    </row>
    <row r="13" spans="1:25">
      <c r="B13" s="43">
        <v>4</v>
      </c>
      <c r="C13" s="43">
        <v>-10.434416836159439</v>
      </c>
      <c r="D13" s="43">
        <v>0.91790000000000005</v>
      </c>
      <c r="E13" s="43"/>
      <c r="F13" s="43"/>
      <c r="G13" s="43"/>
      <c r="H13" s="43"/>
      <c r="I13" s="43"/>
      <c r="J13" s="43"/>
      <c r="K13" s="43"/>
      <c r="L13">
        <v>-12</v>
      </c>
      <c r="O13" s="43">
        <v>4</v>
      </c>
      <c r="P13" s="43">
        <v>-10.434416836159439</v>
      </c>
      <c r="Q13" s="43">
        <v>0.4204</v>
      </c>
      <c r="R13" s="43"/>
      <c r="S13" s="43"/>
      <c r="T13" s="43"/>
      <c r="U13" s="43"/>
      <c r="V13" s="43"/>
      <c r="W13" s="43"/>
      <c r="X13" s="43"/>
      <c r="Y13">
        <v>-12</v>
      </c>
    </row>
    <row r="14" spans="1:25">
      <c r="B14" s="43">
        <v>5</v>
      </c>
      <c r="C14" s="43">
        <v>-9.4344168361594392</v>
      </c>
      <c r="D14" s="43">
        <v>0.86009999999999998</v>
      </c>
      <c r="E14" s="43"/>
      <c r="F14" s="43"/>
      <c r="G14" s="43"/>
      <c r="H14" s="43"/>
      <c r="I14" s="43"/>
      <c r="J14" s="43"/>
      <c r="K14" s="43"/>
      <c r="L14">
        <v>-10</v>
      </c>
      <c r="O14" s="43">
        <v>5</v>
      </c>
      <c r="P14" s="43">
        <v>-9.4344168361594392</v>
      </c>
      <c r="Q14" s="43">
        <v>0.2873</v>
      </c>
      <c r="R14" s="43"/>
      <c r="S14" s="43"/>
      <c r="T14" s="43"/>
      <c r="U14" s="43"/>
      <c r="V14" s="43"/>
      <c r="W14" s="43"/>
      <c r="X14" s="43"/>
      <c r="Y14">
        <v>-10</v>
      </c>
    </row>
    <row r="15" spans="1:25">
      <c r="B15" s="43">
        <v>6</v>
      </c>
      <c r="C15" s="43">
        <v>-8.4344168361594392</v>
      </c>
      <c r="D15" s="43">
        <v>0.7843</v>
      </c>
      <c r="E15" s="43"/>
      <c r="F15" s="43"/>
      <c r="G15" s="43"/>
      <c r="H15" s="43"/>
      <c r="I15" s="43"/>
      <c r="J15" s="43"/>
      <c r="K15" s="43"/>
      <c r="L15">
        <v>-8</v>
      </c>
      <c r="O15" s="43">
        <v>6</v>
      </c>
      <c r="P15" s="43">
        <v>-8.4344168361594392</v>
      </c>
      <c r="Q15" s="43">
        <v>0.18079999999999999</v>
      </c>
      <c r="R15" s="43"/>
      <c r="S15" s="43"/>
      <c r="T15" s="43"/>
      <c r="U15" s="43"/>
      <c r="V15" s="43"/>
      <c r="W15" s="43"/>
      <c r="X15" s="43"/>
      <c r="Y15">
        <v>-8</v>
      </c>
    </row>
    <row r="16" spans="1:25">
      <c r="B16" s="43">
        <v>7</v>
      </c>
      <c r="C16" s="43">
        <v>-7.4344168361594392</v>
      </c>
      <c r="D16" s="43">
        <v>0.69069999999999998</v>
      </c>
      <c r="E16" s="43"/>
      <c r="F16" s="43"/>
      <c r="G16" s="43"/>
      <c r="H16" s="43"/>
      <c r="I16" s="43"/>
      <c r="J16" s="43"/>
      <c r="K16" s="43"/>
      <c r="L16">
        <v>-6</v>
      </c>
      <c r="O16" s="43">
        <v>7</v>
      </c>
      <c r="P16" s="43">
        <v>-7.4344168361594392</v>
      </c>
      <c r="Q16" s="43">
        <v>0.11609999999999999</v>
      </c>
      <c r="R16" s="43"/>
      <c r="S16" s="43"/>
      <c r="T16" s="43"/>
      <c r="U16" s="43"/>
      <c r="V16" s="43"/>
      <c r="W16" s="43"/>
      <c r="X16" s="43"/>
      <c r="Y16">
        <v>-6</v>
      </c>
    </row>
    <row r="17" spans="2:25">
      <c r="B17" s="43">
        <v>8</v>
      </c>
      <c r="C17" s="43">
        <v>-6.4344168361594392</v>
      </c>
      <c r="D17" s="43">
        <v>0.58399999999999996</v>
      </c>
      <c r="E17" s="43"/>
      <c r="F17" s="43"/>
      <c r="G17" s="43"/>
      <c r="H17" s="43"/>
      <c r="I17" s="43"/>
      <c r="J17" s="43"/>
      <c r="K17" s="43"/>
      <c r="L17">
        <v>-4</v>
      </c>
      <c r="O17" s="43">
        <v>8</v>
      </c>
      <c r="P17" s="43">
        <v>-6.4344168361594392</v>
      </c>
      <c r="Q17" s="43">
        <v>7.1499999999999994E-2</v>
      </c>
      <c r="R17" s="43"/>
      <c r="S17" s="43"/>
      <c r="T17" s="43"/>
      <c r="U17" s="43"/>
      <c r="V17" s="43"/>
      <c r="W17" s="43"/>
      <c r="X17" s="43"/>
      <c r="Y17">
        <v>-4</v>
      </c>
    </row>
    <row r="18" spans="2:25">
      <c r="B18" s="43">
        <v>9</v>
      </c>
      <c r="C18" s="43">
        <v>-5.4344168361594392</v>
      </c>
      <c r="D18" s="43">
        <v>0.47089999999999999</v>
      </c>
      <c r="E18" s="43"/>
      <c r="F18" s="43"/>
      <c r="G18" s="43"/>
      <c r="H18" s="43"/>
      <c r="I18" s="43"/>
      <c r="J18" s="43"/>
      <c r="K18" s="43"/>
      <c r="L18">
        <v>-2</v>
      </c>
      <c r="O18" s="43">
        <v>9</v>
      </c>
      <c r="P18" s="43">
        <v>-5.4344168361594392</v>
      </c>
      <c r="Q18" s="43">
        <v>4.0300000000000002E-2</v>
      </c>
      <c r="R18" s="43"/>
      <c r="S18" s="43"/>
      <c r="T18" s="43"/>
      <c r="U18" s="43"/>
      <c r="V18" s="43"/>
      <c r="W18" s="43"/>
      <c r="X18" s="43"/>
      <c r="Y18">
        <v>-2</v>
      </c>
    </row>
    <row r="19" spans="2:25">
      <c r="B19" s="43">
        <v>10</v>
      </c>
      <c r="C19" s="43">
        <v>-4.4344168361594383</v>
      </c>
      <c r="D19" s="43">
        <v>0.35759999999999997</v>
      </c>
      <c r="E19" s="43"/>
      <c r="F19" s="43"/>
      <c r="G19" s="43"/>
      <c r="H19" s="43"/>
      <c r="I19" s="43"/>
      <c r="J19" s="43"/>
      <c r="K19" s="43"/>
      <c r="L19">
        <v>0</v>
      </c>
      <c r="O19" s="43">
        <v>10</v>
      </c>
      <c r="P19" s="43">
        <v>-4.4344168361594383</v>
      </c>
      <c r="Q19" s="43">
        <v>2.0299999999999999E-2</v>
      </c>
      <c r="R19" s="43"/>
      <c r="S19" s="43"/>
      <c r="T19" s="43"/>
      <c r="U19" s="43"/>
      <c r="V19" s="43"/>
      <c r="W19" s="43"/>
      <c r="X19" s="43"/>
      <c r="Y19">
        <v>0</v>
      </c>
    </row>
    <row r="20" spans="2:25">
      <c r="B20" s="43">
        <v>11</v>
      </c>
      <c r="C20" s="43">
        <v>-3.4344168361594374</v>
      </c>
      <c r="D20" s="43">
        <v>0.247</v>
      </c>
      <c r="E20" s="43"/>
      <c r="F20" s="43"/>
      <c r="G20" s="43"/>
      <c r="H20" s="43"/>
      <c r="I20" s="43"/>
      <c r="J20" s="43"/>
      <c r="K20" s="43"/>
      <c r="L20">
        <v>2</v>
      </c>
      <c r="O20" s="43">
        <v>11</v>
      </c>
      <c r="P20" s="43">
        <v>-3.4344168361594374</v>
      </c>
      <c r="Q20" s="43">
        <v>9.4000000000000004E-3</v>
      </c>
      <c r="R20" s="43"/>
      <c r="S20" s="43"/>
      <c r="T20" s="43"/>
      <c r="U20" s="43"/>
      <c r="V20" s="43"/>
      <c r="W20" s="43"/>
      <c r="X20" s="43"/>
      <c r="Y20">
        <v>2</v>
      </c>
    </row>
    <row r="21" spans="2:25">
      <c r="B21" s="43">
        <v>12</v>
      </c>
      <c r="C21" s="43">
        <v>-2.4344168361594374</v>
      </c>
      <c r="D21" s="43">
        <v>0.1565</v>
      </c>
      <c r="E21" s="43"/>
      <c r="F21" s="43"/>
      <c r="G21" s="43"/>
      <c r="H21" s="43"/>
      <c r="I21" s="43"/>
      <c r="J21" s="43"/>
      <c r="K21" s="43"/>
      <c r="L21">
        <v>4</v>
      </c>
      <c r="O21" s="43">
        <v>12</v>
      </c>
      <c r="P21" s="43">
        <v>-2.4344168361594374</v>
      </c>
      <c r="Q21" s="43"/>
      <c r="R21" s="43"/>
      <c r="S21" s="43"/>
      <c r="T21" s="43"/>
      <c r="U21" s="43"/>
      <c r="V21" s="43"/>
      <c r="W21" s="43"/>
      <c r="X21" s="43"/>
      <c r="Y21">
        <v>4</v>
      </c>
    </row>
    <row r="22" spans="2:25">
      <c r="B22" s="43">
        <v>13</v>
      </c>
      <c r="C22" s="43">
        <v>-1.4344168361594374</v>
      </c>
      <c r="D22" s="43">
        <v>9.8400000000000001E-2</v>
      </c>
      <c r="E22" s="43"/>
      <c r="F22" s="43"/>
      <c r="G22" s="43"/>
      <c r="H22" s="43"/>
      <c r="I22" s="43"/>
      <c r="J22" s="43"/>
      <c r="K22" s="43"/>
      <c r="L22">
        <v>6</v>
      </c>
      <c r="O22" s="43">
        <v>13</v>
      </c>
      <c r="P22" s="43">
        <v>-1.4344168361594374</v>
      </c>
      <c r="Q22" s="43"/>
      <c r="R22" s="43"/>
      <c r="S22" s="43"/>
      <c r="T22" s="43"/>
      <c r="U22" s="43"/>
      <c r="V22" s="43"/>
      <c r="W22" s="43"/>
      <c r="X22" s="43"/>
      <c r="Y22">
        <v>6</v>
      </c>
    </row>
    <row r="23" spans="2:25">
      <c r="B23" s="43">
        <v>14</v>
      </c>
      <c r="C23" s="43">
        <v>-0.43441683615943738</v>
      </c>
      <c r="D23" s="43">
        <v>5.7500000000000002E-2</v>
      </c>
      <c r="E23" s="43"/>
      <c r="F23" s="43"/>
      <c r="G23" s="43"/>
      <c r="H23" s="43"/>
      <c r="I23" s="43"/>
      <c r="J23" s="43"/>
      <c r="K23" s="43"/>
      <c r="O23" s="43">
        <v>14</v>
      </c>
      <c r="P23" s="43">
        <v>-0.43441683615943738</v>
      </c>
      <c r="Q23" s="43"/>
      <c r="R23" s="43"/>
      <c r="S23" s="43"/>
      <c r="T23" s="43"/>
      <c r="U23" s="43"/>
      <c r="V23" s="43"/>
      <c r="W23" s="43"/>
      <c r="X23" s="43"/>
    </row>
    <row r="24" spans="2:25">
      <c r="B24" s="43">
        <v>15</v>
      </c>
      <c r="C24" s="43">
        <v>0.56558316384056262</v>
      </c>
      <c r="D24" s="43">
        <v>2.7799999999999998E-2</v>
      </c>
      <c r="E24" s="43"/>
      <c r="F24" s="43"/>
      <c r="G24" s="43"/>
      <c r="H24" s="43"/>
      <c r="I24" s="43"/>
      <c r="J24" s="43"/>
      <c r="K24" s="43"/>
      <c r="O24" s="43">
        <v>15</v>
      </c>
      <c r="P24" s="43">
        <v>0.56558316384056262</v>
      </c>
      <c r="Q24" s="43"/>
      <c r="R24" s="43"/>
      <c r="S24" s="43"/>
      <c r="T24" s="43"/>
      <c r="U24" s="43"/>
      <c r="V24" s="44"/>
      <c r="W24" s="44"/>
      <c r="X24" s="44"/>
    </row>
    <row r="25" spans="2:25">
      <c r="B25" s="43">
        <v>16</v>
      </c>
      <c r="C25" s="43">
        <v>1.5655831638405626</v>
      </c>
      <c r="D25" s="43">
        <v>1.03E-2</v>
      </c>
      <c r="E25" s="43"/>
      <c r="F25" s="43"/>
      <c r="G25" s="43"/>
      <c r="H25" s="43"/>
      <c r="I25" s="43"/>
      <c r="J25" s="43"/>
      <c r="K25" s="43"/>
      <c r="O25" s="43">
        <v>16</v>
      </c>
      <c r="P25" s="43">
        <v>1.5655831638405626</v>
      </c>
      <c r="Q25" s="43"/>
      <c r="R25" s="43"/>
      <c r="S25" s="43"/>
      <c r="T25" s="43"/>
      <c r="U25" s="45"/>
      <c r="V25" s="44"/>
      <c r="W25" s="44"/>
      <c r="X25" s="44"/>
    </row>
    <row r="26" spans="2:25">
      <c r="B26" s="43">
        <v>17</v>
      </c>
      <c r="C26" s="43">
        <v>2.5655831638405626</v>
      </c>
      <c r="D26" s="43">
        <v>4.1000000000000003E-3</v>
      </c>
      <c r="E26" s="43"/>
      <c r="F26" s="43"/>
      <c r="G26" s="43"/>
      <c r="H26" s="45"/>
      <c r="I26" s="45"/>
      <c r="J26" s="45"/>
      <c r="K26" s="45"/>
      <c r="O26" s="43">
        <v>17</v>
      </c>
      <c r="P26" s="43">
        <v>2.5655831638405626</v>
      </c>
      <c r="Q26" s="44"/>
      <c r="R26" s="45"/>
      <c r="S26" s="45"/>
      <c r="T26" s="45"/>
      <c r="U26" s="45"/>
      <c r="V26" s="45"/>
      <c r="W26" s="45"/>
      <c r="X26" s="45"/>
    </row>
    <row r="27" spans="2:25" ht="15.75" thickBot="1">
      <c r="B27" s="43">
        <v>18</v>
      </c>
      <c r="C27" s="43">
        <v>3.56558316384056</v>
      </c>
      <c r="D27" s="44"/>
      <c r="E27" s="12"/>
      <c r="F27" s="12"/>
      <c r="G27" s="12"/>
      <c r="H27" s="12"/>
      <c r="I27" s="12"/>
      <c r="J27" s="12"/>
      <c r="K27" s="12"/>
      <c r="O27" s="43">
        <v>18</v>
      </c>
      <c r="P27" s="43">
        <v>3.56558316384056</v>
      </c>
      <c r="Q27" s="44"/>
      <c r="R27" s="12"/>
      <c r="S27" s="12"/>
      <c r="T27" s="12"/>
      <c r="U27" s="12"/>
      <c r="V27" s="12"/>
      <c r="W27" s="12"/>
      <c r="X27" s="12"/>
    </row>
    <row r="28" spans="2:25" ht="30.75" thickBot="1">
      <c r="C28" s="46" t="s">
        <v>29</v>
      </c>
      <c r="D28" s="47">
        <f t="shared" ref="D28:K28" ca="1" si="0">IFERROR(FORECAST(LOG10($C$29),OFFSET($C$8,MATCH($C$29,D$9:D$27,-1),0,2,1),LOG10(OFFSET(D$8,MATCH($C$29,D$9:D$27,-1),0,2,1))),"")</f>
        <v>1.5976719443195693</v>
      </c>
      <c r="E28" s="47" t="str">
        <f t="shared" ca="1" si="0"/>
        <v/>
      </c>
      <c r="F28" s="47" t="str">
        <f t="shared" ca="1" si="0"/>
        <v/>
      </c>
      <c r="G28" s="47" t="str">
        <f t="shared" ca="1" si="0"/>
        <v/>
      </c>
      <c r="H28" s="47" t="str">
        <f t="shared" ca="1" si="0"/>
        <v/>
      </c>
      <c r="I28" s="48" t="str">
        <f t="shared" ca="1" si="0"/>
        <v/>
      </c>
      <c r="J28" s="48" t="str">
        <f t="shared" ca="1" si="0"/>
        <v/>
      </c>
      <c r="K28" s="48" t="str">
        <f t="shared" ca="1" si="0"/>
        <v/>
      </c>
      <c r="P28" s="46" t="s">
        <v>29</v>
      </c>
      <c r="Q28" s="47">
        <f ca="1">IFERROR(FORECAST(LOG10($P$29),OFFSET($P$8,MATCH($P$29,Q$9:Q$27,-1),0,2,1),LOG10(OFFSET(Q$8,MATCH($P$29,Q$9:Q$27,-1),0,2,1))),"")</f>
        <v>-3.5147837719534989</v>
      </c>
      <c r="R28" s="47" t="str">
        <f t="shared" ref="R28:X28" ca="1" si="1">IFERROR(FORECAST(LOG10($P$29),OFFSET($P$8,MATCH($P$29,R$9:R$27,-1),0,2,1),LOG10(OFFSET(R$8,MATCH($P$29,R$9:R$27,-1),0,2,1))),"")</f>
        <v/>
      </c>
      <c r="S28" s="47" t="str">
        <f t="shared" ca="1" si="1"/>
        <v/>
      </c>
      <c r="T28" s="47" t="str">
        <f t="shared" ca="1" si="1"/>
        <v/>
      </c>
      <c r="U28" s="47" t="str">
        <f t="shared" ca="1" si="1"/>
        <v/>
      </c>
      <c r="V28" s="47" t="str">
        <f t="shared" ca="1" si="1"/>
        <v/>
      </c>
      <c r="W28" s="47" t="str">
        <f t="shared" ca="1" si="1"/>
        <v/>
      </c>
      <c r="X28" s="48" t="str">
        <f t="shared" ca="1" si="1"/>
        <v/>
      </c>
    </row>
    <row r="29" spans="2:25">
      <c r="C29" s="49">
        <v>0.01</v>
      </c>
      <c r="P29" s="49">
        <v>0.01</v>
      </c>
    </row>
  </sheetData>
  <mergeCells count="11">
    <mergeCell ref="Y7:Y8"/>
    <mergeCell ref="O7:O8"/>
    <mergeCell ref="P7:P8"/>
    <mergeCell ref="Q7:X7"/>
    <mergeCell ref="A2:H2"/>
    <mergeCell ref="A3:H3"/>
    <mergeCell ref="A4:H4"/>
    <mergeCell ref="B7:B8"/>
    <mergeCell ref="C7:C8"/>
    <mergeCell ref="D7:K7"/>
    <mergeCell ref="L7:L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Cover</vt:lpstr>
      <vt:lpstr>Summary</vt:lpstr>
      <vt:lpstr>PDCCH 1a</vt:lpstr>
      <vt:lpstr>PDCCH 2a</vt:lpstr>
      <vt:lpstr>PDCCH 1b</vt:lpstr>
      <vt:lpstr>PDCCH 2b</vt:lpstr>
      <vt:lpstr>PDCCH 1c</vt:lpstr>
      <vt:lpstr>PDCCH 2c</vt:lpstr>
      <vt:lpstr>PHICH 1</vt:lpstr>
      <vt:lpstr>PHICH 2</vt:lpstr>
      <vt:lpstr>EPDCCH 1a</vt:lpstr>
      <vt:lpstr>EPDCCH 1b</vt:lpstr>
      <vt:lpstr>EPDCCH 2</vt:lpstr>
      <vt:lpstr>EPDCCH 3a</vt:lpstr>
      <vt:lpstr>EPDCCH 3b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Intel</cp:lastModifiedBy>
  <dcterms:created xsi:type="dcterms:W3CDTF">2015-12-28T12:26:52Z</dcterms:created>
  <dcterms:modified xsi:type="dcterms:W3CDTF">2016-04-15T13:46:22Z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bd52f437-6761-4315-8a42-166cc411f690</vt:lpwstr>
  </property>
  <property fmtid="{D5CDD505-2E9C-101B-9397-08002B2CF9AE}" pid="3" name="CTP_TimeStamp">
    <vt:lpwstr>2016-04-15 13:46:21Z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